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codeName="ThisWorkbook"/>
  <xr:revisionPtr revIDLastSave="0" documentId="13_ncr:1_{71A18AF9-ADEF-425F-95BB-CE24D76F616D}" xr6:coauthVersionLast="47" xr6:coauthVersionMax="47" xr10:uidLastSave="{00000000-0000-0000-0000-000000000000}"/>
  <bookViews>
    <workbookView xWindow="-98" yWindow="-98" windowWidth="21795" windowHeight="14235" tabRatio="705" xr2:uid="{00000000-000D-0000-FFFF-FFFF00000000}"/>
  </bookViews>
  <sheets>
    <sheet name="様式6-5_設計・施工企業" sheetId="123" r:id="rId1"/>
    <sheet name="様式6-5_統括責任者" sheetId="141" r:id="rId2"/>
    <sheet name="様式6-5_設計管理技術者" sheetId="142" r:id="rId3"/>
    <sheet name="様式6-5_建築・構造設計主任技術者" sheetId="143" r:id="rId4"/>
    <sheet name="様式6-5_設備設計主任技術者" sheetId="144" r:id="rId5"/>
    <sheet name="様式6-5_現場代理人・監理技術者" sheetId="145" r:id="rId6"/>
    <sheet name="様式6-5_監理業務建築・設備主任技術者" sheetId="146" r:id="rId7"/>
  </sheets>
  <definedNames>
    <definedName name="_xlnm.Print_Area" localSheetId="6">'様式6-5_監理業務建築・設備主任技術者'!$A$1:$AD$25</definedName>
    <definedName name="_xlnm.Print_Area" localSheetId="3">'様式6-5_建築・構造設計主任技術者'!$A$1:$AD$37</definedName>
    <definedName name="_xlnm.Print_Area" localSheetId="5">'様式6-5_現場代理人・監理技術者'!$A$1:$AD$37</definedName>
    <definedName name="_xlnm.Print_Area" localSheetId="0">'様式6-5_設計・施工企業'!$A$1:$AD$28</definedName>
    <definedName name="_xlnm.Print_Area" localSheetId="2">'様式6-5_設計管理技術者'!$A$1:$AD$21</definedName>
    <definedName name="_xlnm.Print_Area" localSheetId="4">'様式6-5_設備設計主任技術者'!$A$1:$AD$8</definedName>
    <definedName name="_xlnm.Print_Area" localSheetId="1">'様式6-5_統括責任者'!$A$1:$AD$21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7" i="144" l="1" a="1"/>
  <c r="AC7" i="144" s="1"/>
  <c r="AC24" i="143"/>
  <c r="AC8" i="143"/>
  <c r="T17" i="146" l="1"/>
  <c r="B16" i="146"/>
  <c r="N17" i="146" s="1"/>
  <c r="B14" i="146"/>
  <c r="T34" i="145"/>
  <c r="B33" i="145"/>
  <c r="N34" i="145" s="1"/>
  <c r="B31" i="145"/>
  <c r="T17" i="145"/>
  <c r="B16" i="145"/>
  <c r="N17" i="145" s="1"/>
  <c r="B14" i="145"/>
  <c r="T33" i="143"/>
  <c r="B32" i="143"/>
  <c r="N33" i="143" s="1"/>
  <c r="B30" i="143"/>
  <c r="T17" i="143"/>
  <c r="B16" i="143"/>
  <c r="N17" i="143" s="1"/>
  <c r="AB17" i="143" s="1"/>
  <c r="B14" i="143"/>
  <c r="T20" i="142"/>
  <c r="T19" i="142"/>
  <c r="B18" i="142"/>
  <c r="N20" i="142" s="1"/>
  <c r="B16" i="142"/>
  <c r="N19" i="142" s="1"/>
  <c r="B14" i="142"/>
  <c r="T20" i="141"/>
  <c r="T19" i="141"/>
  <c r="B18" i="141"/>
  <c r="N20" i="141" s="1"/>
  <c r="B16" i="141"/>
  <c r="N19" i="141" s="1"/>
  <c r="B14" i="141"/>
  <c r="T27" i="123"/>
  <c r="T26" i="123"/>
  <c r="B25" i="123"/>
  <c r="N27" i="123" s="1"/>
  <c r="B23" i="123"/>
  <c r="N26" i="123" s="1"/>
  <c r="B21" i="123"/>
  <c r="T13" i="123"/>
  <c r="T12" i="123"/>
  <c r="B11" i="123"/>
  <c r="N13" i="123" s="1"/>
  <c r="B9" i="123"/>
  <c r="N12" i="123" s="1"/>
  <c r="AB12" i="123" s="1"/>
  <c r="B7" i="123"/>
  <c r="AB17" i="146" l="1"/>
  <c r="AB18" i="146" s="1"/>
  <c r="X17" i="146"/>
  <c r="AB34" i="145"/>
  <c r="AB35" i="145" s="1"/>
  <c r="X34" i="145"/>
  <c r="AB17" i="145"/>
  <c r="AB18" i="145" s="1"/>
  <c r="X17" i="145"/>
  <c r="AB33" i="143"/>
  <c r="AB34" i="143" s="1"/>
  <c r="X33" i="143"/>
  <c r="X17" i="143"/>
  <c r="AB18" i="143"/>
  <c r="AB19" i="142"/>
  <c r="X19" i="142"/>
  <c r="AB20" i="142"/>
  <c r="X20" i="142"/>
  <c r="AB19" i="141"/>
  <c r="X19" i="141"/>
  <c r="AB20" i="141"/>
  <c r="X20" i="141"/>
  <c r="AB26" i="123"/>
  <c r="X26" i="123"/>
  <c r="AB27" i="123"/>
  <c r="X27" i="123"/>
  <c r="AB13" i="123"/>
  <c r="AB14" i="123" s="1"/>
  <c r="X13" i="123"/>
  <c r="X12" i="123"/>
  <c r="AB21" i="142" l="1"/>
  <c r="AB21" i="141"/>
  <c r="AB28" i="12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<sst xmlns="http://schemas.openxmlformats.org/spreadsheetml/2006/main" count="720" uniqueCount="88">
  <si>
    <t>業 務 名</t>
    <rPh sb="0" eb="1">
      <t>ギョウ</t>
    </rPh>
    <rPh sb="2" eb="3">
      <t>ム</t>
    </rPh>
    <rPh sb="4" eb="5">
      <t>メイ</t>
    </rPh>
    <phoneticPr fontId="8"/>
  </si>
  <si>
    <t>発注者名</t>
    <rPh sb="0" eb="3">
      <t>ハッチュウシャ</t>
    </rPh>
    <rPh sb="3" eb="4">
      <t>メイ</t>
    </rPh>
    <phoneticPr fontId="8"/>
  </si>
  <si>
    <t>用途</t>
    <rPh sb="0" eb="2">
      <t>ヨウト</t>
    </rPh>
    <phoneticPr fontId="8"/>
  </si>
  <si>
    <t>構造種別</t>
    <rPh sb="0" eb="2">
      <t>コウゾウ</t>
    </rPh>
    <rPh sb="2" eb="4">
      <t>シュベツ</t>
    </rPh>
    <phoneticPr fontId="8"/>
  </si>
  <si>
    <t>地上・地下</t>
    <rPh sb="0" eb="2">
      <t>チジョウ</t>
    </rPh>
    <rPh sb="3" eb="5">
      <t>チカ</t>
    </rPh>
    <phoneticPr fontId="8"/>
  </si>
  <si>
    <t>受注形態</t>
    <rPh sb="0" eb="2">
      <t>ジュチュウ</t>
    </rPh>
    <rPh sb="2" eb="4">
      <t>ケイタイ</t>
    </rPh>
    <phoneticPr fontId="8"/>
  </si>
  <si>
    <t>延べ面積</t>
    <rPh sb="0" eb="1">
      <t>ノ</t>
    </rPh>
    <rPh sb="2" eb="4">
      <t>メンセキ</t>
    </rPh>
    <phoneticPr fontId="8"/>
  </si>
  <si>
    <t>工事区分</t>
    <rPh sb="0" eb="2">
      <t>コウジ</t>
    </rPh>
    <rPh sb="2" eb="4">
      <t>クブン</t>
    </rPh>
    <phoneticPr fontId="8"/>
  </si>
  <si>
    <t>単独</t>
    <rPh sb="0" eb="2">
      <t>タンドク</t>
    </rPh>
    <phoneticPr fontId="3"/>
  </si>
  <si>
    <t>新築</t>
    <rPh sb="0" eb="2">
      <t>シンチク</t>
    </rPh>
    <phoneticPr fontId="3"/>
  </si>
  <si>
    <t>共同企業体</t>
    <phoneticPr fontId="3"/>
  </si>
  <si>
    <t>選択</t>
    <rPh sb="0" eb="2">
      <t>センタク</t>
    </rPh>
    <phoneticPr fontId="3"/>
  </si>
  <si>
    <t>業務区分</t>
    <rPh sb="0" eb="2">
      <t>ギョウム</t>
    </rPh>
    <rPh sb="2" eb="4">
      <t>クブン</t>
    </rPh>
    <phoneticPr fontId="8"/>
  </si>
  <si>
    <t>受注者名</t>
    <rPh sb="0" eb="3">
      <t>ジュチュウシャ</t>
    </rPh>
    <rPh sb="3" eb="4">
      <t>メイ</t>
    </rPh>
    <phoneticPr fontId="8"/>
  </si>
  <si>
    <t>例</t>
    <phoneticPr fontId="3"/>
  </si>
  <si>
    <t>○○市</t>
    <phoneticPr fontId="3"/>
  </si>
  <si>
    <t>SRC造</t>
    <phoneticPr fontId="3"/>
  </si>
  <si>
    <t>△△事務所</t>
    <phoneticPr fontId="3"/>
  </si>
  <si>
    <t>㎡</t>
    <phoneticPr fontId="3"/>
  </si>
  <si>
    <t>基礎配点</t>
    <phoneticPr fontId="3"/>
  </si>
  <si>
    <t>業務区分</t>
    <rPh sb="0" eb="2">
      <t>ギョウム</t>
    </rPh>
    <rPh sb="2" eb="4">
      <t>クブン</t>
    </rPh>
    <phoneticPr fontId="3"/>
  </si>
  <si>
    <t>評価点</t>
    <phoneticPr fontId="3"/>
  </si>
  <si>
    <t>×</t>
    <phoneticPr fontId="3"/>
  </si>
  <si>
    <t>＝</t>
    <phoneticPr fontId="3"/>
  </si>
  <si>
    <t>　　　　　　年　　月　　日　　</t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</si>
  <si>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</si>
  <si>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</si>
  <si>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</si>
  <si>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（</t>
    <phoneticPr fontId="3"/>
  </si>
  <si>
    <t>才）</t>
    <phoneticPr fontId="3"/>
  </si>
  <si>
    <t>年</t>
    <phoneticPr fontId="3"/>
  </si>
  <si>
    <t>(登録番号：</t>
    <phoneticPr fontId="3"/>
  </si>
  <si>
    <t>）</t>
    <phoneticPr fontId="3"/>
  </si>
  <si>
    <t>氏名</t>
    <rPh sb="0" eb="2">
      <t>シメイ</t>
    </rPh>
    <phoneticPr fontId="3"/>
  </si>
  <si>
    <t>同種実績</t>
    <rPh sb="0" eb="2">
      <t>ドウシュ</t>
    </rPh>
    <rPh sb="2" eb="4">
      <t>ジッセキ</t>
    </rPh>
    <phoneticPr fontId="3"/>
  </si>
  <si>
    <t>類似実績１</t>
    <rPh sb="0" eb="2">
      <t>ルイジ</t>
    </rPh>
    <rPh sb="2" eb="4">
      <t>ジッセキ</t>
    </rPh>
    <phoneticPr fontId="3"/>
  </si>
  <si>
    <t>類似実績２</t>
    <rPh sb="0" eb="2">
      <t>ルイジ</t>
    </rPh>
    <rPh sb="2" eb="4">
      <t>ジッセキ</t>
    </rPh>
    <phoneticPr fontId="3"/>
  </si>
  <si>
    <t>類似実績３</t>
    <rPh sb="0" eb="2">
      <t>ルイジ</t>
    </rPh>
    <rPh sb="2" eb="4">
      <t>ジッセキ</t>
    </rPh>
    <phoneticPr fontId="3"/>
  </si>
  <si>
    <t>類似実績４</t>
    <rPh sb="0" eb="2">
      <t>ルイジ</t>
    </rPh>
    <rPh sb="2" eb="4">
      <t>ジッセキ</t>
    </rPh>
    <phoneticPr fontId="3"/>
  </si>
  <si>
    <t>改修</t>
    <rPh sb="0" eb="2">
      <t>カイシュウ</t>
    </rPh>
    <phoneticPr fontId="3"/>
  </si>
  <si>
    <t>番号</t>
    <phoneticPr fontId="3"/>
  </si>
  <si>
    <t>業務開始年月</t>
    <rPh sb="0" eb="2">
      <t>ギョウム</t>
    </rPh>
    <rPh sb="2" eb="4">
      <t>カイシ</t>
    </rPh>
    <rPh sb="4" eb="6">
      <t>ネンゲツ</t>
    </rPh>
    <phoneticPr fontId="8"/>
  </si>
  <si>
    <t>業務完了年月</t>
    <rPh sb="0" eb="2">
      <t>ギョウム</t>
    </rPh>
    <rPh sb="2" eb="4">
      <t>カンリョウ</t>
    </rPh>
    <rPh sb="4" eb="6">
      <t>ネンゲツ</t>
    </rPh>
    <phoneticPr fontId="8"/>
  </si>
  <si>
    <t>R2年12月</t>
    <rPh sb="2" eb="3">
      <t>ネン</t>
    </rPh>
    <rPh sb="5" eb="6">
      <t>ガツ</t>
    </rPh>
    <phoneticPr fontId="8"/>
  </si>
  <si>
    <t>R3年10月</t>
    <rPh sb="2" eb="3">
      <t>ネン</t>
    </rPh>
    <rPh sb="5" eb="6">
      <t>ガツ</t>
    </rPh>
    <phoneticPr fontId="8"/>
  </si>
  <si>
    <t>ホール</t>
    <phoneticPr fontId="3"/>
  </si>
  <si>
    <t>○○市○○ホール
特定天井改修事業
設計業務</t>
    <rPh sb="9" eb="13">
      <t>トクテイテンジョウ</t>
    </rPh>
    <rPh sb="13" eb="15">
      <t>カイシュウ</t>
    </rPh>
    <rPh sb="15" eb="17">
      <t>ジギョウ</t>
    </rPh>
    <phoneticPr fontId="3"/>
  </si>
  <si>
    <t>3F/B2</t>
    <phoneticPr fontId="3"/>
  </si>
  <si>
    <t>年　月</t>
    <phoneticPr fontId="3"/>
  </si>
  <si>
    <t>年　月</t>
    <rPh sb="0" eb="1">
      <t>ネン</t>
    </rPh>
    <rPh sb="2" eb="3">
      <t>ツキ</t>
    </rPh>
    <phoneticPr fontId="8"/>
  </si>
  <si>
    <t>【様式6-5】</t>
    <rPh sb="1" eb="3">
      <t>ヨウシキ</t>
    </rPh>
    <phoneticPr fontId="3"/>
  </si>
  <si>
    <t>①設計担当企業の同種・類似実績</t>
    <phoneticPr fontId="3"/>
  </si>
  <si>
    <t>同種・類似実績　評価点　合計</t>
    <phoneticPr fontId="3"/>
  </si>
  <si>
    <t>②施工担当企業の同種・類似実績</t>
    <rPh sb="1" eb="3">
      <t>セコウ</t>
    </rPh>
    <phoneticPr fontId="3"/>
  </si>
  <si>
    <t>③配置技術者の同種類似実績：統括責任者</t>
    <rPh sb="14" eb="19">
      <t>トウカツセキニンシャ</t>
    </rPh>
    <phoneticPr fontId="3"/>
  </si>
  <si>
    <t>兼任する役割</t>
    <rPh sb="0" eb="2">
      <t>ケンニン</t>
    </rPh>
    <rPh sb="4" eb="6">
      <t>ヤクワリ</t>
    </rPh>
    <phoneticPr fontId="3"/>
  </si>
  <si>
    <t>兼任なし</t>
    <rPh sb="0" eb="2">
      <t>ケンニン</t>
    </rPh>
    <phoneticPr fontId="3"/>
  </si>
  <si>
    <t>兼任あり</t>
    <rPh sb="0" eb="2">
      <t>ケンニン</t>
    </rPh>
    <phoneticPr fontId="3"/>
  </si>
  <si>
    <t>現場代理人</t>
    <rPh sb="0" eb="5">
      <t>ゲンバダイリニン</t>
    </rPh>
    <phoneticPr fontId="3"/>
  </si>
  <si>
    <t>監理技術者</t>
    <rPh sb="0" eb="5">
      <t>カンリギジュツシャ</t>
    </rPh>
    <phoneticPr fontId="3"/>
  </si>
  <si>
    <t>③配置技術者の同種類似実績：設計管理技術者</t>
    <rPh sb="14" eb="21">
      <t>セッケイカンリギジュツシャ</t>
    </rPh>
    <phoneticPr fontId="3"/>
  </si>
  <si>
    <t>建築設計主任技術者</t>
    <rPh sb="0" eb="4">
      <t>ケンチクセッケイ</t>
    </rPh>
    <rPh sb="4" eb="9">
      <t>シュニンギジュツシャ</t>
    </rPh>
    <phoneticPr fontId="3"/>
  </si>
  <si>
    <t>③配置技術者の同種類似実績：建築設計主任技術者</t>
    <rPh sb="14" eb="16">
      <t>ケンチク</t>
    </rPh>
    <rPh sb="16" eb="18">
      <t>セッケイ</t>
    </rPh>
    <rPh sb="18" eb="20">
      <t>シュニン</t>
    </rPh>
    <rPh sb="20" eb="23">
      <t>ギジュツシャ</t>
    </rPh>
    <phoneticPr fontId="3"/>
  </si>
  <si>
    <t>設計管理技術者</t>
    <rPh sb="0" eb="7">
      <t>セッケイカンリギジュツシャ</t>
    </rPh>
    <phoneticPr fontId="3"/>
  </si>
  <si>
    <t>評価欄</t>
    <rPh sb="0" eb="2">
      <t>ヒョウカ</t>
    </rPh>
    <phoneticPr fontId="3"/>
  </si>
  <si>
    <t>評価欄
（編集禁）</t>
    <rPh sb="5" eb="7">
      <t>ヘンシュウ</t>
    </rPh>
    <rPh sb="7" eb="8">
      <t>キン</t>
    </rPh>
    <phoneticPr fontId="3"/>
  </si>
  <si>
    <t>評価欄</t>
    <phoneticPr fontId="3"/>
  </si>
  <si>
    <t>③配置技術者の同種類似実績：構造設計主任技術者</t>
    <rPh sb="14" eb="16">
      <t>コウゾウ</t>
    </rPh>
    <rPh sb="16" eb="18">
      <t>セッケイ</t>
    </rPh>
    <rPh sb="18" eb="20">
      <t>シュニン</t>
    </rPh>
    <rPh sb="20" eb="23">
      <t>ギジュツシャ</t>
    </rPh>
    <phoneticPr fontId="3"/>
  </si>
  <si>
    <t>③配置技術者の同種類似実績：設備設計主任技術者</t>
    <rPh sb="14" eb="16">
      <t>セツビ</t>
    </rPh>
    <rPh sb="16" eb="18">
      <t>セッケイ</t>
    </rPh>
    <rPh sb="18" eb="20">
      <t>シュニン</t>
    </rPh>
    <rPh sb="20" eb="23">
      <t>ギジュツシャ</t>
    </rPh>
    <phoneticPr fontId="3"/>
  </si>
  <si>
    <t>所属</t>
    <rPh sb="0" eb="2">
      <t>ショゾク</t>
    </rPh>
    <phoneticPr fontId="3"/>
  </si>
  <si>
    <t>兼任の有無</t>
    <rPh sb="0" eb="2">
      <t>ケンニン</t>
    </rPh>
    <rPh sb="3" eb="5">
      <t>ウム</t>
    </rPh>
    <phoneticPr fontId="3"/>
  </si>
  <si>
    <t>生年月日</t>
    <phoneticPr fontId="3"/>
  </si>
  <si>
    <t>役職</t>
    <phoneticPr fontId="3"/>
  </si>
  <si>
    <t>在職年数</t>
    <rPh sb="0" eb="2">
      <t>ザイショク</t>
    </rPh>
    <rPh sb="2" eb="4">
      <t>ネンスウ</t>
    </rPh>
    <phoneticPr fontId="3"/>
  </si>
  <si>
    <t xml:space="preserve"> 保有資格等</t>
    <rPh sb="1" eb="3">
      <t>ホユウ</t>
    </rPh>
    <rPh sb="3" eb="5">
      <t>シカク</t>
    </rPh>
    <rPh sb="5" eb="6">
      <t>トウ</t>
    </rPh>
    <phoneticPr fontId="3"/>
  </si>
  <si>
    <t xml:space="preserve"> 実績</t>
    <rPh sb="1" eb="3">
      <t>ジッセキ</t>
    </rPh>
    <phoneticPr fontId="3"/>
  </si>
  <si>
    <t>③配置技術者の同種類似実績：現場代理人</t>
    <rPh sb="14" eb="19">
      <t>ゲンバダイリニン</t>
    </rPh>
    <phoneticPr fontId="3"/>
  </si>
  <si>
    <t>③配置技術者の同種類似実績：監理技術者</t>
    <rPh sb="14" eb="19">
      <t>カンリギジュツシャ</t>
    </rPh>
    <phoneticPr fontId="3"/>
  </si>
  <si>
    <t>※実績は、現場代理人または監理技術者どちらかの1件のみを評価する。</t>
    <rPh sb="1" eb="3">
      <t>ジッセキ</t>
    </rPh>
    <rPh sb="5" eb="10">
      <t>ゲンバダイリニン</t>
    </rPh>
    <rPh sb="13" eb="15">
      <t>カンリ</t>
    </rPh>
    <rPh sb="15" eb="18">
      <t>ギジュツシャ</t>
    </rPh>
    <rPh sb="24" eb="25">
      <t>ケン</t>
    </rPh>
    <rPh sb="28" eb="30">
      <t>ヒョウカ</t>
    </rPh>
    <phoneticPr fontId="3"/>
  </si>
  <si>
    <t>受付番号</t>
    <rPh sb="0" eb="2">
      <t>ウケツケ</t>
    </rPh>
    <rPh sb="2" eb="4">
      <t>バンゴウ</t>
    </rPh>
    <phoneticPr fontId="3"/>
  </si>
  <si>
    <t>評価欄</t>
    <phoneticPr fontId="3"/>
  </si>
  <si>
    <t>一級建築士</t>
    <rPh sb="0" eb="5">
      <t>イッキュウケンチクシ</t>
    </rPh>
    <phoneticPr fontId="3"/>
  </si>
  <si>
    <t>※構造設計一級建築士は、建築設計主任技術者または構造設計主任技術者のどちらか</t>
    <rPh sb="1" eb="3">
      <t>コウゾウ</t>
    </rPh>
    <rPh sb="3" eb="5">
      <t>セッケイ</t>
    </rPh>
    <rPh sb="5" eb="7">
      <t>イッキュウ</t>
    </rPh>
    <rPh sb="7" eb="10">
      <t>ケンチクシ</t>
    </rPh>
    <rPh sb="12" eb="14">
      <t>ケンチク</t>
    </rPh>
    <rPh sb="14" eb="16">
      <t>セッケイ</t>
    </rPh>
    <rPh sb="16" eb="18">
      <t>シュニン</t>
    </rPh>
    <rPh sb="18" eb="21">
      <t>ギジュツシャ</t>
    </rPh>
    <rPh sb="24" eb="26">
      <t>コウゾウ</t>
    </rPh>
    <rPh sb="26" eb="28">
      <t>セッケイ</t>
    </rPh>
    <rPh sb="28" eb="30">
      <t>シュニン</t>
    </rPh>
    <rPh sb="30" eb="33">
      <t>ギジュツシャ</t>
    </rPh>
    <phoneticPr fontId="3"/>
  </si>
  <si>
    <t>※実績は、建築設計主任技術者または構造設計主任技術者どちらかの1件のみを評価点する。</t>
    <rPh sb="1" eb="3">
      <t>ジッセキ</t>
    </rPh>
    <rPh sb="5" eb="7">
      <t>ケンチク</t>
    </rPh>
    <rPh sb="7" eb="14">
      <t>セッケイシュニンギジュツシャ</t>
    </rPh>
    <rPh sb="17" eb="21">
      <t>コウゾウセッケイ</t>
    </rPh>
    <rPh sb="21" eb="23">
      <t>シュニン</t>
    </rPh>
    <rPh sb="23" eb="26">
      <t>ギジュツシャ</t>
    </rPh>
    <rPh sb="32" eb="33">
      <t>ケン</t>
    </rPh>
    <rPh sb="36" eb="38">
      <t>ヒョウカ</t>
    </rPh>
    <rPh sb="38" eb="39">
      <t>テン</t>
    </rPh>
    <phoneticPr fontId="3"/>
  </si>
  <si>
    <t>設備設計一級建築士</t>
    <rPh sb="0" eb="4">
      <t>セツビセッケイ</t>
    </rPh>
    <rPh sb="4" eb="9">
      <t>イッキュウケンチクシ</t>
    </rPh>
    <phoneticPr fontId="3"/>
  </si>
  <si>
    <t>建築設備士</t>
    <rPh sb="0" eb="5">
      <t>ケンチクセツビシ</t>
    </rPh>
    <phoneticPr fontId="3"/>
  </si>
  <si>
    <t>③配置技術者の同種類似実績：監理業務主任技術者（建築）</t>
    <rPh sb="14" eb="18">
      <t>カンリギョウム</t>
    </rPh>
    <rPh sb="18" eb="20">
      <t>シュニン</t>
    </rPh>
    <rPh sb="20" eb="23">
      <t>ギジュツシャ</t>
    </rPh>
    <rPh sb="24" eb="26">
      <t>ケンチク</t>
    </rPh>
    <phoneticPr fontId="3"/>
  </si>
  <si>
    <t>③配置技術者の同種類似実績：監理業務主任技術者（設備）</t>
    <rPh sb="14" eb="18">
      <t>カンリギョウム</t>
    </rPh>
    <rPh sb="18" eb="21">
      <t>ギジュツシャ</t>
    </rPh>
    <rPh sb="24" eb="26">
      <t>セツビ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</si>
</sst>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_ "/>
    <numFmt numFmtId="178" formatCode="0.0_);[Red]\(0.0\)"/>
  </numFmts>
  <fonts count="14" x14ac:knownFonts="1">
    <font>
      <sz val="1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2"/>
      <name val="ＭＳ 明朝"/>
      <family val="1"/>
      <charset val="128"/>
    </font>
    <font>
      <b/>
      <sz val="9"/>
      <name val="ＭＳ 明朝"/>
      <family val="1"/>
      <charset val="128"/>
    </font>
    <font>
      <sz val="11"/>
      <name val="ＭＳ ゴシック"/>
      <family val="3"/>
    </font>
    <font>
      <sz val="9"/>
      <name val="ＭＳ 明朝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0">
    <xf numFmtId="0" fontId="0" fillId="0" borderId="0"/>
    <xf numFmtId="0" fontId="2" fillId="0" borderId="0">
      <alignment vertical="center"/>
    </xf>
    <xf numFmtId="0" fontId="7" fillId="0" borderId="0"/>
    <xf numFmtId="38" fontId="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12" fillId="0" borderId="0"/>
    <xf numFmtId="38" fontId="12" fillId="0" borderId="0" applyFont="0" applyFill="0" applyBorder="0" applyAlignment="0" applyProtection="0">
      <alignment vertical="center"/>
    </xf>
    <xf numFmtId="0" fontId="12" fillId="0" borderId="0"/>
    <xf numFmtId="0" fontId="1" fillId="0" borderId="0">
      <alignment vertical="center"/>
    </xf>
  </cellStyleXfs>
  <cellXfs count="12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/>
    </xf>
    <xf numFmtId="177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9" xfId="0" quotePrefix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vertical="center" shrinkToFit="1"/>
    </xf>
    <xf numFmtId="0" fontId="5" fillId="0" borderId="7" xfId="0" applyFont="1" applyBorder="1" applyAlignment="1">
      <alignment horizontal="left" vertical="center"/>
    </xf>
    <xf numFmtId="0" fontId="5" fillId="2" borderId="9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justify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>
      <alignment horizontal="center" vertical="center" shrinkToFit="1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 textRotation="255"/>
    </xf>
    <xf numFmtId="0" fontId="5" fillId="0" borderId="0" xfId="0" applyFont="1" applyAlignment="1">
      <alignment horizontal="right" vertical="center"/>
    </xf>
    <xf numFmtId="178" fontId="11" fillId="0" borderId="0" xfId="0" applyNumberFormat="1" applyFont="1" applyAlignment="1">
      <alignment horizontal="center" vertical="center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0" fontId="5" fillId="2" borderId="6" xfId="0" applyFont="1" applyFill="1" applyBorder="1" applyAlignment="1">
      <alignment horizontal="center" vertical="center" shrinkToFit="1"/>
    </xf>
    <xf numFmtId="0" fontId="5" fillId="2" borderId="9" xfId="0" applyFont="1" applyFill="1" applyBorder="1" applyAlignment="1">
      <alignment horizontal="center" vertical="center" shrinkToFit="1"/>
    </xf>
    <xf numFmtId="0" fontId="5" fillId="2" borderId="16" xfId="0" applyFont="1" applyFill="1" applyBorder="1" applyAlignment="1">
      <alignment horizontal="center" vertical="center" shrinkToFit="1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177" fontId="5" fillId="2" borderId="17" xfId="0" applyNumberFormat="1" applyFont="1" applyFill="1" applyBorder="1" applyAlignment="1">
      <alignment horizontal="center" vertical="center"/>
    </xf>
    <xf numFmtId="177" fontId="5" fillId="2" borderId="9" xfId="0" applyNumberFormat="1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 shrinkToFit="1"/>
    </xf>
    <xf numFmtId="177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178" fontId="11" fillId="2" borderId="17" xfId="0" applyNumberFormat="1" applyFont="1" applyFill="1" applyBorder="1" applyAlignment="1">
      <alignment horizontal="center" vertical="center"/>
    </xf>
    <xf numFmtId="178" fontId="11" fillId="2" borderId="9" xfId="0" applyNumberFormat="1" applyFont="1" applyFill="1" applyBorder="1" applyAlignment="1">
      <alignment horizontal="center" vertical="center"/>
    </xf>
    <xf numFmtId="178" fontId="11" fillId="2" borderId="7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255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38" fontId="5" fillId="0" borderId="1" xfId="5" applyFont="1" applyFill="1" applyBorder="1" applyAlignment="1" applyProtection="1">
      <alignment horizontal="right" vertical="center"/>
    </xf>
    <xf numFmtId="38" fontId="5" fillId="0" borderId="6" xfId="5" applyFont="1" applyFill="1" applyBorder="1" applyAlignment="1" applyProtection="1">
      <alignment horizontal="right" vertical="center"/>
    </xf>
    <xf numFmtId="0" fontId="13" fillId="0" borderId="1" xfId="0" applyFont="1" applyBorder="1" applyAlignment="1">
      <alignment horizontal="center" vertical="center" shrinkToFit="1"/>
    </xf>
    <xf numFmtId="0" fontId="9" fillId="0" borderId="1" xfId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 shrinkToFit="1"/>
    </xf>
    <xf numFmtId="0" fontId="5" fillId="3" borderId="23" xfId="0" applyFont="1" applyFill="1" applyBorder="1" applyAlignment="1">
      <alignment horizontal="center" vertical="center" wrapText="1" shrinkToFit="1"/>
    </xf>
    <xf numFmtId="0" fontId="5" fillId="3" borderId="19" xfId="0" applyFont="1" applyFill="1" applyBorder="1" applyAlignment="1">
      <alignment horizontal="center" vertical="center" wrapText="1" shrinkToFit="1"/>
    </xf>
    <xf numFmtId="0" fontId="5" fillId="0" borderId="1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 shrinkToFit="1"/>
    </xf>
    <xf numFmtId="0" fontId="5" fillId="3" borderId="9" xfId="0" applyFont="1" applyFill="1" applyBorder="1" applyAlignment="1">
      <alignment horizontal="center" vertical="center" wrapText="1" shrinkToFit="1"/>
    </xf>
    <xf numFmtId="0" fontId="5" fillId="3" borderId="7" xfId="0" applyFont="1" applyFill="1" applyBorder="1" applyAlignment="1">
      <alignment horizontal="center" vertical="center" wrapText="1" shrinkToFi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78" fontId="5" fillId="2" borderId="14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shrinkToFit="1"/>
    </xf>
    <xf numFmtId="0" fontId="9" fillId="2" borderId="1" xfId="1" applyFont="1" applyFill="1" applyBorder="1" applyAlignment="1">
      <alignment horizontal="center" vertical="center" wrapText="1" shrinkToFit="1"/>
    </xf>
    <xf numFmtId="0" fontId="9" fillId="2" borderId="6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shrinkToFi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 textRotation="255"/>
    </xf>
    <xf numFmtId="0" fontId="5" fillId="2" borderId="2" xfId="0" applyFont="1" applyFill="1" applyBorder="1" applyAlignment="1">
      <alignment vertical="center" textRotation="255"/>
    </xf>
    <xf numFmtId="0" fontId="9" fillId="2" borderId="1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38" fontId="5" fillId="0" borderId="14" xfId="5" applyFont="1" applyFill="1" applyBorder="1" applyAlignment="1" applyProtection="1">
      <alignment horizontal="right" vertical="center"/>
    </xf>
    <xf numFmtId="38" fontId="5" fillId="0" borderId="15" xfId="5" applyFont="1" applyFill="1" applyBorder="1" applyAlignment="1" applyProtection="1">
      <alignment horizontal="right" vertical="center"/>
    </xf>
    <xf numFmtId="0" fontId="13" fillId="0" borderId="14" xfId="0" applyFont="1" applyBorder="1" applyAlignment="1">
      <alignment horizontal="center" vertical="center" shrinkToFit="1"/>
    </xf>
    <xf numFmtId="0" fontId="9" fillId="0" borderId="14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shrinkToFit="1"/>
    </xf>
    <xf numFmtId="0" fontId="5" fillId="2" borderId="12" xfId="0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13" xfId="0" applyFont="1" applyFill="1" applyBorder="1" applyAlignment="1" applyProtection="1">
      <alignment vertical="center"/>
      <protection locked="0"/>
    </xf>
    <xf numFmtId="0" fontId="5" fillId="2" borderId="11" xfId="0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 applyProtection="1">
      <alignment vertical="center" textRotation="255"/>
      <protection locked="0"/>
    </xf>
    <xf numFmtId="0" fontId="5" fillId="2" borderId="2" xfId="0" applyFont="1" applyFill="1" applyBorder="1" applyAlignment="1" applyProtection="1">
      <alignment vertical="center" textRotation="255"/>
      <protection locked="0"/>
    </xf>
    <xf numFmtId="0" fontId="5" fillId="2" borderId="12" xfId="0" applyFont="1" applyFill="1" applyBorder="1" applyAlignment="1" applyProtection="1">
      <alignment vertical="center" wrapText="1"/>
      <protection locked="0"/>
    </xf>
  </cellXfs>
  <cellStyles count="10">
    <cellStyle name="桁区切り" xfId="5" builtinId="6"/>
    <cellStyle name="桁区切り 2" xfId="3" xr:uid="{00000000-0005-0000-0000-000001000000}"/>
    <cellStyle name="桁区切り 2 2" xfId="7" xr:uid="{B8FE6E4F-B69D-474D-8CDA-E9454F9B10E3}"/>
    <cellStyle name="標準" xfId="0" builtinId="0"/>
    <cellStyle name="標準 2" xfId="1" xr:uid="{00000000-0005-0000-0000-000003000000}"/>
    <cellStyle name="標準 2 2" xfId="9" xr:uid="{61507C8C-8EF8-477A-8EED-B0B5DF553E4E}"/>
    <cellStyle name="標準 3" xfId="2" xr:uid="{00000000-0005-0000-0000-000004000000}"/>
    <cellStyle name="標準 3 2" xfId="8" xr:uid="{D3F47222-F173-41E4-A32D-44EF90FEFF7F}"/>
    <cellStyle name="標準 4" xfId="4" xr:uid="{00000000-0005-0000-0000-000005000000}"/>
    <cellStyle name="標準 5" xfId="6" xr:uid="{298C3A05-F6CD-4B43-BA1C-282B1A022A0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767FF-4B23-4A0E-94DA-07D9ED22D872}">
  <dimension ref="A1:AM28"/>
  <sheetViews>
    <sheetView showGridLines="0" tabSelected="1" view="pageBreakPreview" zoomScaleNormal="100" zoomScaleSheetLayoutView="100" workbookViewId="0">
      <selection activeCell="AE1" sqref="AE1"/>
    </sheetView>
  </sheetViews>
  <sheetFormatPr defaultColWidth="13" defaultRowHeight="20.2" customHeight="1" x14ac:dyDescent="0.25"/>
  <cols>
    <col min="1" max="5" width="3.06640625" style="1" customWidth="1"/>
    <col min="6" max="7" width="2.59765625" style="1" customWidth="1"/>
    <col min="8" max="10" width="3.06640625" style="1" customWidth="1"/>
    <col min="11" max="12" width="2.59765625" style="1" customWidth="1"/>
    <col min="13" max="15" width="3.06640625" style="1" customWidth="1"/>
    <col min="16" max="17" width="2.59765625" style="1" customWidth="1"/>
    <col min="18" max="35" width="3.06640625" style="1" customWidth="1"/>
    <col min="36" max="36" width="10.265625" style="1" customWidth="1"/>
    <col min="37" max="37" width="5" style="1" customWidth="1"/>
    <col min="38" max="38" width="10.265625" style="1" customWidth="1"/>
    <col min="39" max="39" width="5" style="1" customWidth="1"/>
    <col min="40" max="47" width="3.06640625" style="1" customWidth="1"/>
    <col min="48" max="16384" width="13" style="1"/>
  </cols>
  <sheetData>
    <row r="1" spans="1:39" s="3" customFormat="1" ht="20.2" customHeight="1" x14ac:dyDescent="0.25">
      <c r="A1" s="24" t="s">
        <v>50</v>
      </c>
      <c r="W1" s="1"/>
      <c r="X1" s="114" t="s">
        <v>79</v>
      </c>
      <c r="Y1" s="114"/>
      <c r="Z1" s="114"/>
      <c r="AA1" s="114"/>
      <c r="AB1" s="114"/>
      <c r="AC1" s="114"/>
      <c r="AD1" s="114"/>
    </row>
    <row r="3" spans="1:39" ht="20.2" customHeight="1" x14ac:dyDescent="0.25">
      <c r="A3" s="24" t="s">
        <v>51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8"/>
      <c r="T3" s="18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9" ht="25.05" customHeight="1" x14ac:dyDescent="0.25">
      <c r="A4" s="105" t="s">
        <v>40</v>
      </c>
      <c r="B4" s="107" t="s">
        <v>12</v>
      </c>
      <c r="C4" s="108"/>
      <c r="D4" s="109"/>
      <c r="E4" s="110" t="s">
        <v>0</v>
      </c>
      <c r="F4" s="111"/>
      <c r="G4" s="111"/>
      <c r="H4" s="111"/>
      <c r="I4" s="112"/>
      <c r="J4" s="94" t="s">
        <v>1</v>
      </c>
      <c r="K4" s="95"/>
      <c r="L4" s="95"/>
      <c r="M4" s="95"/>
      <c r="N4" s="96"/>
      <c r="O4" s="93" t="s">
        <v>7</v>
      </c>
      <c r="P4" s="93"/>
      <c r="Q4" s="93"/>
      <c r="R4" s="93"/>
      <c r="S4" s="94" t="s">
        <v>2</v>
      </c>
      <c r="T4" s="95"/>
      <c r="U4" s="95"/>
      <c r="V4" s="96"/>
      <c r="W4" s="97" t="s">
        <v>3</v>
      </c>
      <c r="X4" s="97"/>
      <c r="Y4" s="97"/>
      <c r="Z4" s="97"/>
      <c r="AA4" s="98" t="s">
        <v>41</v>
      </c>
      <c r="AB4" s="98"/>
      <c r="AC4" s="98"/>
      <c r="AD4" s="98"/>
      <c r="AJ4" s="8" t="s">
        <v>34</v>
      </c>
      <c r="AK4" s="7">
        <v>1</v>
      </c>
      <c r="AL4" s="4" t="s">
        <v>8</v>
      </c>
      <c r="AM4" s="4" t="s">
        <v>39</v>
      </c>
    </row>
    <row r="5" spans="1:39" ht="25.05" customHeight="1" x14ac:dyDescent="0.25">
      <c r="A5" s="106"/>
      <c r="B5" s="99" t="s">
        <v>65</v>
      </c>
      <c r="C5" s="100"/>
      <c r="D5" s="100"/>
      <c r="E5" s="102"/>
      <c r="F5" s="103"/>
      <c r="G5" s="103"/>
      <c r="H5" s="103"/>
      <c r="I5" s="104"/>
      <c r="J5" s="99" t="s">
        <v>13</v>
      </c>
      <c r="K5" s="100"/>
      <c r="L5" s="100"/>
      <c r="M5" s="100"/>
      <c r="N5" s="101"/>
      <c r="O5" s="102" t="s">
        <v>5</v>
      </c>
      <c r="P5" s="103"/>
      <c r="Q5" s="103"/>
      <c r="R5" s="104"/>
      <c r="S5" s="97" t="s">
        <v>6</v>
      </c>
      <c r="T5" s="97"/>
      <c r="U5" s="97"/>
      <c r="V5" s="97"/>
      <c r="W5" s="97" t="s">
        <v>4</v>
      </c>
      <c r="X5" s="97"/>
      <c r="Y5" s="97"/>
      <c r="Z5" s="97"/>
      <c r="AA5" s="98" t="s">
        <v>42</v>
      </c>
      <c r="AB5" s="98"/>
      <c r="AC5" s="98"/>
      <c r="AD5" s="98"/>
      <c r="AJ5" s="8" t="s">
        <v>35</v>
      </c>
      <c r="AK5" s="7">
        <v>0.8</v>
      </c>
      <c r="AL5" s="4" t="s">
        <v>10</v>
      </c>
      <c r="AM5" s="4" t="s">
        <v>9</v>
      </c>
    </row>
    <row r="6" spans="1:39" ht="25.05" customHeight="1" x14ac:dyDescent="0.25">
      <c r="A6" s="80" t="s">
        <v>14</v>
      </c>
      <c r="B6" s="82" t="s">
        <v>34</v>
      </c>
      <c r="C6" s="83"/>
      <c r="D6" s="84"/>
      <c r="E6" s="85" t="s">
        <v>46</v>
      </c>
      <c r="F6" s="86"/>
      <c r="G6" s="86"/>
      <c r="H6" s="86"/>
      <c r="I6" s="87"/>
      <c r="J6" s="62" t="s">
        <v>15</v>
      </c>
      <c r="K6" s="62"/>
      <c r="L6" s="62"/>
      <c r="M6" s="62"/>
      <c r="N6" s="62"/>
      <c r="O6" s="69" t="s">
        <v>39</v>
      </c>
      <c r="P6" s="69"/>
      <c r="Q6" s="69"/>
      <c r="R6" s="69"/>
      <c r="S6" s="119" t="s">
        <v>45</v>
      </c>
      <c r="T6" s="119"/>
      <c r="U6" s="119"/>
      <c r="V6" s="119"/>
      <c r="W6" s="65" t="s">
        <v>16</v>
      </c>
      <c r="X6" s="65"/>
      <c r="Y6" s="65"/>
      <c r="Z6" s="65"/>
      <c r="AA6" s="66" t="s">
        <v>43</v>
      </c>
      <c r="AB6" s="66"/>
      <c r="AC6" s="66"/>
      <c r="AD6" s="66"/>
      <c r="AJ6" s="8" t="s">
        <v>36</v>
      </c>
      <c r="AK6" s="7">
        <v>0.7</v>
      </c>
      <c r="AL6" s="4" t="s">
        <v>11</v>
      </c>
      <c r="AM6" s="4" t="s">
        <v>11</v>
      </c>
    </row>
    <row r="7" spans="1:39" ht="25.05" customHeight="1" thickBot="1" x14ac:dyDescent="0.3">
      <c r="A7" s="81"/>
      <c r="B7" s="91">
        <f>VLOOKUP(B6,$AJ$4:$AK$9,2,FALSE)</f>
        <v>1</v>
      </c>
      <c r="C7" s="91"/>
      <c r="D7" s="91"/>
      <c r="E7" s="88"/>
      <c r="F7" s="89"/>
      <c r="G7" s="89"/>
      <c r="H7" s="89"/>
      <c r="I7" s="90"/>
      <c r="J7" s="92" t="s">
        <v>17</v>
      </c>
      <c r="K7" s="92"/>
      <c r="L7" s="92"/>
      <c r="M7" s="92"/>
      <c r="N7" s="92"/>
      <c r="O7" s="92" t="s">
        <v>8</v>
      </c>
      <c r="P7" s="92"/>
      <c r="Q7" s="92"/>
      <c r="R7" s="92"/>
      <c r="S7" s="115">
        <v>12000</v>
      </c>
      <c r="T7" s="115"/>
      <c r="U7" s="116"/>
      <c r="V7" s="17" t="s">
        <v>18</v>
      </c>
      <c r="W7" s="117" t="s">
        <v>47</v>
      </c>
      <c r="X7" s="117"/>
      <c r="Y7" s="117"/>
      <c r="Z7" s="117"/>
      <c r="AA7" s="118" t="s">
        <v>44</v>
      </c>
      <c r="AB7" s="118"/>
      <c r="AC7" s="118"/>
      <c r="AD7" s="118"/>
      <c r="AJ7" s="8" t="s">
        <v>37</v>
      </c>
      <c r="AK7" s="7">
        <v>0.6</v>
      </c>
    </row>
    <row r="8" spans="1:39" ht="30" customHeight="1" thickTop="1" x14ac:dyDescent="0.25">
      <c r="A8" s="68">
        <v>1</v>
      </c>
      <c r="B8" s="70" t="s">
        <v>11</v>
      </c>
      <c r="C8" s="71"/>
      <c r="D8" s="72"/>
      <c r="E8" s="73"/>
      <c r="F8" s="74"/>
      <c r="G8" s="74"/>
      <c r="H8" s="74"/>
      <c r="I8" s="75"/>
      <c r="J8" s="79"/>
      <c r="K8" s="79"/>
      <c r="L8" s="79"/>
      <c r="M8" s="79"/>
      <c r="N8" s="79"/>
      <c r="O8" s="68" t="s">
        <v>11</v>
      </c>
      <c r="P8" s="68"/>
      <c r="Q8" s="68"/>
      <c r="R8" s="68"/>
      <c r="S8" s="67"/>
      <c r="T8" s="67"/>
      <c r="U8" s="67"/>
      <c r="V8" s="67"/>
      <c r="W8" s="120"/>
      <c r="X8" s="120"/>
      <c r="Y8" s="120"/>
      <c r="Z8" s="120"/>
      <c r="AA8" s="60" t="s">
        <v>48</v>
      </c>
      <c r="AB8" s="60"/>
      <c r="AC8" s="60"/>
      <c r="AD8" s="60"/>
      <c r="AJ8" s="8" t="s">
        <v>38</v>
      </c>
      <c r="AK8" s="4">
        <v>0.5</v>
      </c>
    </row>
    <row r="9" spans="1:39" ht="30" customHeight="1" x14ac:dyDescent="0.25">
      <c r="A9" s="69"/>
      <c r="B9" s="61">
        <f>VLOOKUP(B8,$AJ$4:$AK$9,2,FALSE)</f>
        <v>0</v>
      </c>
      <c r="C9" s="61"/>
      <c r="D9" s="61"/>
      <c r="E9" s="76"/>
      <c r="F9" s="77"/>
      <c r="G9" s="77"/>
      <c r="H9" s="77"/>
      <c r="I9" s="78"/>
      <c r="J9" s="62"/>
      <c r="K9" s="62"/>
      <c r="L9" s="62"/>
      <c r="M9" s="62"/>
      <c r="N9" s="62"/>
      <c r="O9" s="62" t="s">
        <v>11</v>
      </c>
      <c r="P9" s="62"/>
      <c r="Q9" s="62"/>
      <c r="R9" s="62"/>
      <c r="S9" s="63"/>
      <c r="T9" s="63"/>
      <c r="U9" s="64"/>
      <c r="V9" s="21" t="s">
        <v>18</v>
      </c>
      <c r="W9" s="65"/>
      <c r="X9" s="65"/>
      <c r="Y9" s="65"/>
      <c r="Z9" s="65"/>
      <c r="AA9" s="66" t="s">
        <v>49</v>
      </c>
      <c r="AB9" s="66"/>
      <c r="AC9" s="66"/>
      <c r="AD9" s="66"/>
      <c r="AJ9" s="4" t="s">
        <v>11</v>
      </c>
      <c r="AK9" s="4"/>
    </row>
    <row r="10" spans="1:39" ht="30" customHeight="1" x14ac:dyDescent="0.25">
      <c r="A10" s="69">
        <v>2</v>
      </c>
      <c r="B10" s="82" t="s">
        <v>11</v>
      </c>
      <c r="C10" s="83"/>
      <c r="D10" s="84"/>
      <c r="E10" s="76"/>
      <c r="F10" s="77"/>
      <c r="G10" s="77"/>
      <c r="H10" s="77"/>
      <c r="I10" s="78"/>
      <c r="J10" s="62"/>
      <c r="K10" s="62"/>
      <c r="L10" s="62"/>
      <c r="M10" s="62"/>
      <c r="N10" s="62"/>
      <c r="O10" s="69" t="s">
        <v>11</v>
      </c>
      <c r="P10" s="69"/>
      <c r="Q10" s="69"/>
      <c r="R10" s="69"/>
      <c r="S10" s="119"/>
      <c r="T10" s="119"/>
      <c r="U10" s="119"/>
      <c r="V10" s="119"/>
      <c r="W10" s="65"/>
      <c r="X10" s="65"/>
      <c r="Y10" s="65"/>
      <c r="Z10" s="65"/>
      <c r="AA10" s="66" t="s">
        <v>48</v>
      </c>
      <c r="AB10" s="66"/>
      <c r="AC10" s="66"/>
      <c r="AD10" s="66"/>
    </row>
    <row r="11" spans="1:39" ht="30" customHeight="1" x14ac:dyDescent="0.25">
      <c r="A11" s="69"/>
      <c r="B11" s="61">
        <f>VLOOKUP(B10,$AJ$4:$AK$9,2,FALSE)</f>
        <v>0</v>
      </c>
      <c r="C11" s="61"/>
      <c r="D11" s="61"/>
      <c r="E11" s="76"/>
      <c r="F11" s="77"/>
      <c r="G11" s="77"/>
      <c r="H11" s="77"/>
      <c r="I11" s="78"/>
      <c r="J11" s="62"/>
      <c r="K11" s="62"/>
      <c r="L11" s="62"/>
      <c r="M11" s="62"/>
      <c r="N11" s="62"/>
      <c r="O11" s="62" t="s">
        <v>11</v>
      </c>
      <c r="P11" s="62"/>
      <c r="Q11" s="62"/>
      <c r="R11" s="62"/>
      <c r="S11" s="63"/>
      <c r="T11" s="63"/>
      <c r="U11" s="64"/>
      <c r="V11" s="21" t="s">
        <v>18</v>
      </c>
      <c r="W11" s="65"/>
      <c r="X11" s="65"/>
      <c r="Y11" s="65"/>
      <c r="Z11" s="65"/>
      <c r="AA11" s="66" t="s">
        <v>49</v>
      </c>
      <c r="AB11" s="66"/>
      <c r="AC11" s="66"/>
      <c r="AD11" s="66"/>
    </row>
    <row r="12" spans="1:39" ht="20.2" customHeight="1" x14ac:dyDescent="0.25">
      <c r="A12" s="57" t="s">
        <v>66</v>
      </c>
      <c r="B12" s="19">
        <v>1</v>
      </c>
      <c r="C12" s="38" t="s">
        <v>19</v>
      </c>
      <c r="D12" s="56"/>
      <c r="E12" s="56"/>
      <c r="F12" s="56"/>
      <c r="G12" s="47">
        <v>1</v>
      </c>
      <c r="H12" s="48"/>
      <c r="I12" s="50"/>
      <c r="J12" s="38" t="s">
        <v>20</v>
      </c>
      <c r="K12" s="56"/>
      <c r="L12" s="56"/>
      <c r="M12" s="39"/>
      <c r="N12" s="58">
        <f>B9</f>
        <v>0</v>
      </c>
      <c r="O12" s="59"/>
      <c r="P12" s="59"/>
      <c r="Q12" s="38" t="s">
        <v>21</v>
      </c>
      <c r="R12" s="56"/>
      <c r="S12" s="39"/>
      <c r="T12" s="47">
        <f>G12</f>
        <v>1</v>
      </c>
      <c r="U12" s="48"/>
      <c r="V12" s="48"/>
      <c r="W12" s="5" t="s">
        <v>22</v>
      </c>
      <c r="X12" s="49">
        <f>N12</f>
        <v>0</v>
      </c>
      <c r="Y12" s="49"/>
      <c r="Z12" s="49"/>
      <c r="AA12" s="10" t="s">
        <v>23</v>
      </c>
      <c r="AB12" s="48">
        <f>G12*N12</f>
        <v>0</v>
      </c>
      <c r="AC12" s="48"/>
      <c r="AD12" s="50"/>
    </row>
    <row r="13" spans="1:39" ht="20.2" customHeight="1" x14ac:dyDescent="0.25">
      <c r="A13" s="57"/>
      <c r="B13" s="9">
        <v>2</v>
      </c>
      <c r="C13" s="38" t="s">
        <v>19</v>
      </c>
      <c r="D13" s="56"/>
      <c r="E13" s="56"/>
      <c r="F13" s="56"/>
      <c r="G13" s="47">
        <v>1</v>
      </c>
      <c r="H13" s="48"/>
      <c r="I13" s="50"/>
      <c r="J13" s="38" t="s">
        <v>20</v>
      </c>
      <c r="K13" s="56"/>
      <c r="L13" s="56"/>
      <c r="M13" s="39"/>
      <c r="N13" s="58">
        <f>B11</f>
        <v>0</v>
      </c>
      <c r="O13" s="59"/>
      <c r="P13" s="59"/>
      <c r="Q13" s="38" t="s">
        <v>21</v>
      </c>
      <c r="R13" s="56"/>
      <c r="S13" s="39"/>
      <c r="T13" s="47">
        <f>G13</f>
        <v>1</v>
      </c>
      <c r="U13" s="48"/>
      <c r="V13" s="48"/>
      <c r="W13" s="5" t="s">
        <v>22</v>
      </c>
      <c r="X13" s="49">
        <f>N13</f>
        <v>0</v>
      </c>
      <c r="Y13" s="49"/>
      <c r="Z13" s="49"/>
      <c r="AA13" s="10" t="s">
        <v>23</v>
      </c>
      <c r="AB13" s="48">
        <f>G13*N13</f>
        <v>0</v>
      </c>
      <c r="AC13" s="48"/>
      <c r="AD13" s="50"/>
    </row>
    <row r="14" spans="1:39" ht="20.2" customHeight="1" x14ac:dyDescent="0.25">
      <c r="A14" s="57"/>
      <c r="B14" s="51" t="s">
        <v>52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3">
        <f>SUM(AB12:AD13)</f>
        <v>0</v>
      </c>
      <c r="AC14" s="54"/>
      <c r="AD14" s="55"/>
    </row>
    <row r="15" spans="1:39" ht="22.05" customHeight="1" x14ac:dyDescent="0.25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7"/>
      <c r="AC15" s="27"/>
      <c r="AD15" s="27"/>
    </row>
    <row r="17" spans="1:30" ht="20.2" customHeight="1" x14ac:dyDescent="0.25">
      <c r="A17" s="24" t="s">
        <v>53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8"/>
      <c r="T17" s="18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pans="1:30" ht="25.05" customHeight="1" x14ac:dyDescent="0.25">
      <c r="A18" s="105" t="s">
        <v>40</v>
      </c>
      <c r="B18" s="107" t="s">
        <v>12</v>
      </c>
      <c r="C18" s="108"/>
      <c r="D18" s="109"/>
      <c r="E18" s="110" t="s">
        <v>0</v>
      </c>
      <c r="F18" s="111"/>
      <c r="G18" s="111"/>
      <c r="H18" s="111"/>
      <c r="I18" s="112"/>
      <c r="J18" s="94" t="s">
        <v>1</v>
      </c>
      <c r="K18" s="95"/>
      <c r="L18" s="95"/>
      <c r="M18" s="95"/>
      <c r="N18" s="96"/>
      <c r="O18" s="93" t="s">
        <v>7</v>
      </c>
      <c r="P18" s="93"/>
      <c r="Q18" s="93"/>
      <c r="R18" s="93"/>
      <c r="S18" s="94" t="s">
        <v>2</v>
      </c>
      <c r="T18" s="95"/>
      <c r="U18" s="95"/>
      <c r="V18" s="96"/>
      <c r="W18" s="97" t="s">
        <v>3</v>
      </c>
      <c r="X18" s="97"/>
      <c r="Y18" s="97"/>
      <c r="Z18" s="97"/>
      <c r="AA18" s="98" t="s">
        <v>41</v>
      </c>
      <c r="AB18" s="98"/>
      <c r="AC18" s="98"/>
      <c r="AD18" s="98"/>
    </row>
    <row r="19" spans="1:30" ht="25.05" customHeight="1" x14ac:dyDescent="0.25">
      <c r="A19" s="106"/>
      <c r="B19" s="99" t="s">
        <v>65</v>
      </c>
      <c r="C19" s="100"/>
      <c r="D19" s="100"/>
      <c r="E19" s="102"/>
      <c r="F19" s="103"/>
      <c r="G19" s="103"/>
      <c r="H19" s="103"/>
      <c r="I19" s="104"/>
      <c r="J19" s="99" t="s">
        <v>13</v>
      </c>
      <c r="K19" s="100"/>
      <c r="L19" s="100"/>
      <c r="M19" s="100"/>
      <c r="N19" s="101"/>
      <c r="O19" s="102" t="s">
        <v>5</v>
      </c>
      <c r="P19" s="103"/>
      <c r="Q19" s="103"/>
      <c r="R19" s="104"/>
      <c r="S19" s="97" t="s">
        <v>6</v>
      </c>
      <c r="T19" s="97"/>
      <c r="U19" s="97"/>
      <c r="V19" s="97"/>
      <c r="W19" s="97" t="s">
        <v>4</v>
      </c>
      <c r="X19" s="97"/>
      <c r="Y19" s="97"/>
      <c r="Z19" s="97"/>
      <c r="AA19" s="98" t="s">
        <v>42</v>
      </c>
      <c r="AB19" s="98"/>
      <c r="AC19" s="98"/>
      <c r="AD19" s="98"/>
    </row>
    <row r="20" spans="1:30" ht="25.05" customHeight="1" x14ac:dyDescent="0.25">
      <c r="A20" s="80" t="s">
        <v>14</v>
      </c>
      <c r="B20" s="82" t="s">
        <v>34</v>
      </c>
      <c r="C20" s="83"/>
      <c r="D20" s="84"/>
      <c r="E20" s="85" t="s">
        <v>46</v>
      </c>
      <c r="F20" s="86"/>
      <c r="G20" s="86"/>
      <c r="H20" s="86"/>
      <c r="I20" s="87"/>
      <c r="J20" s="62" t="s">
        <v>15</v>
      </c>
      <c r="K20" s="62"/>
      <c r="L20" s="62"/>
      <c r="M20" s="62"/>
      <c r="N20" s="62"/>
      <c r="O20" s="69" t="s">
        <v>39</v>
      </c>
      <c r="P20" s="69"/>
      <c r="Q20" s="69"/>
      <c r="R20" s="69"/>
      <c r="S20" s="119" t="s">
        <v>45</v>
      </c>
      <c r="T20" s="119"/>
      <c r="U20" s="119"/>
      <c r="V20" s="119"/>
      <c r="W20" s="65" t="s">
        <v>16</v>
      </c>
      <c r="X20" s="65"/>
      <c r="Y20" s="65"/>
      <c r="Z20" s="65"/>
      <c r="AA20" s="66" t="s">
        <v>43</v>
      </c>
      <c r="AB20" s="66"/>
      <c r="AC20" s="66"/>
      <c r="AD20" s="66"/>
    </row>
    <row r="21" spans="1:30" ht="25.05" customHeight="1" thickBot="1" x14ac:dyDescent="0.3">
      <c r="A21" s="81"/>
      <c r="B21" s="91">
        <f>VLOOKUP(B20,$AJ$4:$AK$9,2,FALSE)</f>
        <v>1</v>
      </c>
      <c r="C21" s="91"/>
      <c r="D21" s="91"/>
      <c r="E21" s="88"/>
      <c r="F21" s="89"/>
      <c r="G21" s="89"/>
      <c r="H21" s="89"/>
      <c r="I21" s="90"/>
      <c r="J21" s="92" t="s">
        <v>17</v>
      </c>
      <c r="K21" s="92"/>
      <c r="L21" s="92"/>
      <c r="M21" s="92"/>
      <c r="N21" s="92"/>
      <c r="O21" s="92" t="s">
        <v>8</v>
      </c>
      <c r="P21" s="92"/>
      <c r="Q21" s="92"/>
      <c r="R21" s="92"/>
      <c r="S21" s="115">
        <v>12000</v>
      </c>
      <c r="T21" s="115"/>
      <c r="U21" s="116"/>
      <c r="V21" s="17" t="s">
        <v>18</v>
      </c>
      <c r="W21" s="117" t="s">
        <v>47</v>
      </c>
      <c r="X21" s="117"/>
      <c r="Y21" s="117"/>
      <c r="Z21" s="117"/>
      <c r="AA21" s="118" t="s">
        <v>44</v>
      </c>
      <c r="AB21" s="118"/>
      <c r="AC21" s="118"/>
      <c r="AD21" s="118"/>
    </row>
    <row r="22" spans="1:30" ht="30" customHeight="1" thickTop="1" x14ac:dyDescent="0.25">
      <c r="A22" s="68">
        <v>1</v>
      </c>
      <c r="B22" s="70" t="s">
        <v>11</v>
      </c>
      <c r="C22" s="71"/>
      <c r="D22" s="72"/>
      <c r="E22" s="73"/>
      <c r="F22" s="74"/>
      <c r="G22" s="74"/>
      <c r="H22" s="74"/>
      <c r="I22" s="75"/>
      <c r="J22" s="79"/>
      <c r="K22" s="79"/>
      <c r="L22" s="79"/>
      <c r="M22" s="79"/>
      <c r="N22" s="79"/>
      <c r="O22" s="68" t="s">
        <v>11</v>
      </c>
      <c r="P22" s="68"/>
      <c r="Q22" s="68"/>
      <c r="R22" s="68"/>
      <c r="S22" s="67"/>
      <c r="T22" s="67"/>
      <c r="U22" s="67"/>
      <c r="V22" s="67"/>
      <c r="W22" s="120"/>
      <c r="X22" s="120"/>
      <c r="Y22" s="120"/>
      <c r="Z22" s="120"/>
      <c r="AA22" s="60" t="s">
        <v>48</v>
      </c>
      <c r="AB22" s="60"/>
      <c r="AC22" s="60"/>
      <c r="AD22" s="60"/>
    </row>
    <row r="23" spans="1:30" ht="30" customHeight="1" x14ac:dyDescent="0.25">
      <c r="A23" s="69"/>
      <c r="B23" s="61">
        <f>VLOOKUP(B22,$AJ$4:$AK$9,2,FALSE)</f>
        <v>0</v>
      </c>
      <c r="C23" s="61"/>
      <c r="D23" s="61"/>
      <c r="E23" s="76"/>
      <c r="F23" s="77"/>
      <c r="G23" s="77"/>
      <c r="H23" s="77"/>
      <c r="I23" s="78"/>
      <c r="J23" s="62"/>
      <c r="K23" s="62"/>
      <c r="L23" s="62"/>
      <c r="M23" s="62"/>
      <c r="N23" s="62"/>
      <c r="O23" s="62" t="s">
        <v>11</v>
      </c>
      <c r="P23" s="62"/>
      <c r="Q23" s="62"/>
      <c r="R23" s="62"/>
      <c r="S23" s="63"/>
      <c r="T23" s="63"/>
      <c r="U23" s="64"/>
      <c r="V23" s="21" t="s">
        <v>18</v>
      </c>
      <c r="W23" s="65"/>
      <c r="X23" s="65"/>
      <c r="Y23" s="65"/>
      <c r="Z23" s="65"/>
      <c r="AA23" s="66" t="s">
        <v>49</v>
      </c>
      <c r="AB23" s="66"/>
      <c r="AC23" s="66"/>
      <c r="AD23" s="66"/>
    </row>
    <row r="24" spans="1:30" ht="30" customHeight="1" x14ac:dyDescent="0.25">
      <c r="A24" s="69">
        <v>2</v>
      </c>
      <c r="B24" s="82" t="s">
        <v>11</v>
      </c>
      <c r="C24" s="83"/>
      <c r="D24" s="84"/>
      <c r="E24" s="76"/>
      <c r="F24" s="77"/>
      <c r="G24" s="77"/>
      <c r="H24" s="77"/>
      <c r="I24" s="78"/>
      <c r="J24" s="62"/>
      <c r="K24" s="62"/>
      <c r="L24" s="62"/>
      <c r="M24" s="62"/>
      <c r="N24" s="62"/>
      <c r="O24" s="69" t="s">
        <v>11</v>
      </c>
      <c r="P24" s="69"/>
      <c r="Q24" s="69"/>
      <c r="R24" s="69"/>
      <c r="S24" s="119"/>
      <c r="T24" s="119"/>
      <c r="U24" s="119"/>
      <c r="V24" s="119"/>
      <c r="W24" s="65"/>
      <c r="X24" s="65"/>
      <c r="Y24" s="65"/>
      <c r="Z24" s="65"/>
      <c r="AA24" s="66" t="s">
        <v>48</v>
      </c>
      <c r="AB24" s="66"/>
      <c r="AC24" s="66"/>
      <c r="AD24" s="66"/>
    </row>
    <row r="25" spans="1:30" ht="30" customHeight="1" x14ac:dyDescent="0.25">
      <c r="A25" s="69"/>
      <c r="B25" s="61">
        <f>VLOOKUP(B24,$AJ$4:$AK$9,2,FALSE)</f>
        <v>0</v>
      </c>
      <c r="C25" s="61"/>
      <c r="D25" s="61"/>
      <c r="E25" s="76"/>
      <c r="F25" s="77"/>
      <c r="G25" s="77"/>
      <c r="H25" s="77"/>
      <c r="I25" s="78"/>
      <c r="J25" s="62"/>
      <c r="K25" s="62"/>
      <c r="L25" s="62"/>
      <c r="M25" s="62"/>
      <c r="N25" s="62"/>
      <c r="O25" s="62" t="s">
        <v>11</v>
      </c>
      <c r="P25" s="62"/>
      <c r="Q25" s="62"/>
      <c r="R25" s="62"/>
      <c r="S25" s="63"/>
      <c r="T25" s="63"/>
      <c r="U25" s="64"/>
      <c r="V25" s="21" t="s">
        <v>18</v>
      </c>
      <c r="W25" s="65"/>
      <c r="X25" s="65"/>
      <c r="Y25" s="65"/>
      <c r="Z25" s="65"/>
      <c r="AA25" s="66" t="s">
        <v>49</v>
      </c>
      <c r="AB25" s="66"/>
      <c r="AC25" s="66"/>
      <c r="AD25" s="66"/>
    </row>
    <row r="26" spans="1:30" ht="20.2" customHeight="1" x14ac:dyDescent="0.25">
      <c r="A26" s="57" t="s">
        <v>66</v>
      </c>
      <c r="B26" s="19">
        <v>1</v>
      </c>
      <c r="C26" s="38" t="s">
        <v>19</v>
      </c>
      <c r="D26" s="56"/>
      <c r="E26" s="56"/>
      <c r="F26" s="56"/>
      <c r="G26" s="47">
        <v>1</v>
      </c>
      <c r="H26" s="48"/>
      <c r="I26" s="50"/>
      <c r="J26" s="38" t="s">
        <v>20</v>
      </c>
      <c r="K26" s="56"/>
      <c r="L26" s="56"/>
      <c r="M26" s="39"/>
      <c r="N26" s="58">
        <f>B23</f>
        <v>0</v>
      </c>
      <c r="O26" s="59"/>
      <c r="P26" s="59"/>
      <c r="Q26" s="38" t="s">
        <v>21</v>
      </c>
      <c r="R26" s="56"/>
      <c r="S26" s="39"/>
      <c r="T26" s="47">
        <f>G26</f>
        <v>1</v>
      </c>
      <c r="U26" s="48"/>
      <c r="V26" s="48"/>
      <c r="W26" s="5" t="s">
        <v>22</v>
      </c>
      <c r="X26" s="49">
        <f>N26</f>
        <v>0</v>
      </c>
      <c r="Y26" s="49"/>
      <c r="Z26" s="49"/>
      <c r="AA26" s="10" t="s">
        <v>23</v>
      </c>
      <c r="AB26" s="48">
        <f>G26*N26</f>
        <v>0</v>
      </c>
      <c r="AC26" s="48"/>
      <c r="AD26" s="50"/>
    </row>
    <row r="27" spans="1:30" ht="20.2" customHeight="1" x14ac:dyDescent="0.25">
      <c r="A27" s="57"/>
      <c r="B27" s="9">
        <v>2</v>
      </c>
      <c r="C27" s="38" t="s">
        <v>19</v>
      </c>
      <c r="D27" s="56"/>
      <c r="E27" s="56"/>
      <c r="F27" s="56"/>
      <c r="G27" s="47">
        <v>1</v>
      </c>
      <c r="H27" s="48"/>
      <c r="I27" s="50"/>
      <c r="J27" s="38" t="s">
        <v>20</v>
      </c>
      <c r="K27" s="56"/>
      <c r="L27" s="56"/>
      <c r="M27" s="39"/>
      <c r="N27" s="58">
        <f>B25</f>
        <v>0</v>
      </c>
      <c r="O27" s="59"/>
      <c r="P27" s="59"/>
      <c r="Q27" s="38" t="s">
        <v>21</v>
      </c>
      <c r="R27" s="56"/>
      <c r="S27" s="39"/>
      <c r="T27" s="47">
        <f>G27</f>
        <v>1</v>
      </c>
      <c r="U27" s="48"/>
      <c r="V27" s="48"/>
      <c r="W27" s="5" t="s">
        <v>22</v>
      </c>
      <c r="X27" s="49">
        <f>N27</f>
        <v>0</v>
      </c>
      <c r="Y27" s="49"/>
      <c r="Z27" s="49"/>
      <c r="AA27" s="10" t="s">
        <v>23</v>
      </c>
      <c r="AB27" s="48">
        <f>G27*N27</f>
        <v>0</v>
      </c>
      <c r="AC27" s="48"/>
      <c r="AD27" s="50"/>
    </row>
    <row r="28" spans="1:30" ht="20.2" customHeight="1" x14ac:dyDescent="0.25">
      <c r="A28" s="57"/>
      <c r="B28" s="51" t="s">
        <v>52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3">
        <f>SUM(AB26:AD27)</f>
        <v>0</v>
      </c>
      <c r="AC28" s="54"/>
      <c r="AD28" s="55"/>
    </row>
  </sheetData>
  <mergeCells count="152">
    <mergeCell ref="O4:R4"/>
    <mergeCell ref="J9:N9"/>
    <mergeCell ref="O7:R7"/>
    <mergeCell ref="X1:Z1"/>
    <mergeCell ref="AA1:AD1"/>
    <mergeCell ref="W8:Z8"/>
    <mergeCell ref="AA8:AD8"/>
    <mergeCell ref="W9:Z9"/>
    <mergeCell ref="AA9:AD9"/>
    <mergeCell ref="W6:Z6"/>
    <mergeCell ref="AA6:AD6"/>
    <mergeCell ref="W4:Z4"/>
    <mergeCell ref="AA4:AD4"/>
    <mergeCell ref="W5:Z5"/>
    <mergeCell ref="AA5:AD5"/>
    <mergeCell ref="W7:Z7"/>
    <mergeCell ref="AA7:AD7"/>
    <mergeCell ref="J5:N5"/>
    <mergeCell ref="J6:N6"/>
    <mergeCell ref="J7:N7"/>
    <mergeCell ref="S7:U7"/>
    <mergeCell ref="O6:R6"/>
    <mergeCell ref="S5:V5"/>
    <mergeCell ref="W11:Z11"/>
    <mergeCell ref="AA11:AD11"/>
    <mergeCell ref="AA10:AD10"/>
    <mergeCell ref="W10:Z10"/>
    <mergeCell ref="S10:V10"/>
    <mergeCell ref="A10:A11"/>
    <mergeCell ref="B10:D10"/>
    <mergeCell ref="E10:I11"/>
    <mergeCell ref="J10:N10"/>
    <mergeCell ref="O10:R10"/>
    <mergeCell ref="B11:D11"/>
    <mergeCell ref="J11:N11"/>
    <mergeCell ref="O11:R11"/>
    <mergeCell ref="S11:U11"/>
    <mergeCell ref="O19:R19"/>
    <mergeCell ref="W19:Z19"/>
    <mergeCell ref="B28:AA28"/>
    <mergeCell ref="B4:D4"/>
    <mergeCell ref="E4:I5"/>
    <mergeCell ref="O5:R5"/>
    <mergeCell ref="A6:A7"/>
    <mergeCell ref="A4:A5"/>
    <mergeCell ref="S4:V4"/>
    <mergeCell ref="B8:D8"/>
    <mergeCell ref="E8:I9"/>
    <mergeCell ref="J8:N8"/>
    <mergeCell ref="O8:R8"/>
    <mergeCell ref="S8:V8"/>
    <mergeCell ref="B9:D9"/>
    <mergeCell ref="O9:R9"/>
    <mergeCell ref="S9:U9"/>
    <mergeCell ref="A8:A9"/>
    <mergeCell ref="B7:D7"/>
    <mergeCell ref="B5:D5"/>
    <mergeCell ref="S6:V6"/>
    <mergeCell ref="B6:D6"/>
    <mergeCell ref="E6:I7"/>
    <mergeCell ref="J4:N4"/>
    <mergeCell ref="A22:A23"/>
    <mergeCell ref="B22:D22"/>
    <mergeCell ref="E22:I23"/>
    <mergeCell ref="J22:N22"/>
    <mergeCell ref="O22:R22"/>
    <mergeCell ref="S22:V22"/>
    <mergeCell ref="W22:Z22"/>
    <mergeCell ref="A26:A28"/>
    <mergeCell ref="C26:F26"/>
    <mergeCell ref="AA19:AD19"/>
    <mergeCell ref="A20:A21"/>
    <mergeCell ref="B20:D20"/>
    <mergeCell ref="E20:I21"/>
    <mergeCell ref="J20:N20"/>
    <mergeCell ref="O20:R20"/>
    <mergeCell ref="S20:V20"/>
    <mergeCell ref="W20:Z20"/>
    <mergeCell ref="AA20:AD20"/>
    <mergeCell ref="B21:D21"/>
    <mergeCell ref="J21:N21"/>
    <mergeCell ref="O21:R21"/>
    <mergeCell ref="S21:U21"/>
    <mergeCell ref="W21:Z21"/>
    <mergeCell ref="AA21:AD21"/>
    <mergeCell ref="A18:A19"/>
    <mergeCell ref="B18:D18"/>
    <mergeCell ref="E18:I19"/>
    <mergeCell ref="J18:N18"/>
    <mergeCell ref="O18:R18"/>
    <mergeCell ref="S18:V18"/>
    <mergeCell ref="W18:Z18"/>
    <mergeCell ref="S19:V19"/>
    <mergeCell ref="J19:N19"/>
    <mergeCell ref="A12:A14"/>
    <mergeCell ref="AA22:AD22"/>
    <mergeCell ref="B23:D23"/>
    <mergeCell ref="J23:N23"/>
    <mergeCell ref="O23:R23"/>
    <mergeCell ref="S23:U23"/>
    <mergeCell ref="W23:Z23"/>
    <mergeCell ref="AA23:AD23"/>
    <mergeCell ref="A24:A25"/>
    <mergeCell ref="B24:D24"/>
    <mergeCell ref="E24:I25"/>
    <mergeCell ref="J24:N24"/>
    <mergeCell ref="O24:R24"/>
    <mergeCell ref="S24:V24"/>
    <mergeCell ref="W24:Z24"/>
    <mergeCell ref="AA24:AD24"/>
    <mergeCell ref="B25:D25"/>
    <mergeCell ref="J25:N25"/>
    <mergeCell ref="O25:R25"/>
    <mergeCell ref="S25:U25"/>
    <mergeCell ref="W25:Z25"/>
    <mergeCell ref="AA25:AD25"/>
    <mergeCell ref="AA18:AD18"/>
    <mergeCell ref="B19:D19"/>
    <mergeCell ref="B14:AA14"/>
    <mergeCell ref="AB14:AD14"/>
    <mergeCell ref="AB12:AD12"/>
    <mergeCell ref="X12:Z12"/>
    <mergeCell ref="T12:V12"/>
    <mergeCell ref="Q12:S12"/>
    <mergeCell ref="N12:P12"/>
    <mergeCell ref="J12:M12"/>
    <mergeCell ref="G12:I12"/>
    <mergeCell ref="C12:F12"/>
    <mergeCell ref="C13:F13"/>
    <mergeCell ref="G13:I13"/>
    <mergeCell ref="J13:M13"/>
    <mergeCell ref="N13:P13"/>
    <mergeCell ref="Q13:S13"/>
    <mergeCell ref="T13:V13"/>
    <mergeCell ref="X13:Z13"/>
    <mergeCell ref="AB13:AD13"/>
    <mergeCell ref="AB28:AD28"/>
    <mergeCell ref="G26:I26"/>
    <mergeCell ref="J26:M26"/>
    <mergeCell ref="N26:P26"/>
    <mergeCell ref="Q26:S26"/>
    <mergeCell ref="T26:V26"/>
    <mergeCell ref="X26:Z26"/>
    <mergeCell ref="AB26:AD26"/>
    <mergeCell ref="C27:F27"/>
    <mergeCell ref="G27:I27"/>
    <mergeCell ref="J27:M27"/>
    <mergeCell ref="N27:P27"/>
    <mergeCell ref="Q27:S27"/>
    <mergeCell ref="T27:V27"/>
    <mergeCell ref="X27:Z27"/>
    <mergeCell ref="AB27:AD27"/>
  </mergeCells>
  <phoneticPr fontId="3"/>
  <dataValidations count="3">
    <dataValidation type="list" allowBlank="1" showInputMessage="1" showErrorMessage="1" sqref="O9 O7 O11 O23 O21 O25" xr:uid="{18B14A11-C537-427D-97A7-F7DE0DC70D52}">
      <formula1>$AL$4:$AL$6</formula1>
    </dataValidation>
    <dataValidation type="list" allowBlank="1" showInputMessage="1" showErrorMessage="1" sqref="O6:R6 O8:R8 O10:R10 O20:R20 O22:R22 O24:R24" xr:uid="{8494D321-13E9-40FD-AB9A-0D936BBF1F32}">
      <formula1>$AM$4:$AM$6</formula1>
    </dataValidation>
    <dataValidation type="list" allowBlank="1" showInputMessage="1" showErrorMessage="1" sqref="B6:B11 B20:B25" xr:uid="{AFCCC7E9-4467-4FDB-B977-0F6E7F19CC91}">
      <formula1>$AJ$4:$AJ$9</formula1>
    </dataValidation>
  </dataValidations>
  <pageMargins left="0.78740157480314965" right="0.39370078740157483" top="0.59055118110236227" bottom="0.59055118110236227" header="0.59055118110236227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E9928-4892-4A04-8394-0457DD222310}">
  <dimension ref="A1:AO21"/>
  <sheetViews>
    <sheetView showGridLines="0" view="pageBreakPreview" zoomScaleNormal="100" zoomScaleSheetLayoutView="100" workbookViewId="0">
      <selection activeCell="AE1" sqref="AE1"/>
    </sheetView>
  </sheetViews>
  <sheetFormatPr defaultColWidth="13" defaultRowHeight="20.2" customHeight="1" x14ac:dyDescent="0.25"/>
  <cols>
    <col min="1" max="5" width="3.06640625" style="1" customWidth="1"/>
    <col min="6" max="7" width="2.59765625" style="1" customWidth="1"/>
    <col min="8" max="10" width="3.06640625" style="1" customWidth="1"/>
    <col min="11" max="12" width="2.59765625" style="1" customWidth="1"/>
    <col min="13" max="15" width="3.06640625" style="1" customWidth="1"/>
    <col min="16" max="17" width="2.59765625" style="1" customWidth="1"/>
    <col min="18" max="35" width="3.06640625" style="1" customWidth="1"/>
    <col min="36" max="36" width="10.265625" style="1" customWidth="1"/>
    <col min="37" max="37" width="5" style="1" customWidth="1"/>
    <col min="38" max="38" width="10.265625" style="1" customWidth="1"/>
    <col min="39" max="39" width="5" style="1" customWidth="1"/>
    <col min="40" max="40" width="8.46484375" style="1" bestFit="1" customWidth="1"/>
    <col min="41" max="41" width="10.265625" style="1" bestFit="1" customWidth="1"/>
    <col min="42" max="47" width="3.06640625" style="1" customWidth="1"/>
    <col min="48" max="16384" width="13" style="1"/>
  </cols>
  <sheetData>
    <row r="1" spans="1:41" s="3" customFormat="1" ht="20.2" customHeight="1" x14ac:dyDescent="0.25">
      <c r="A1" s="24" t="s">
        <v>50</v>
      </c>
      <c r="W1" s="1"/>
      <c r="X1" s="114" t="s">
        <v>79</v>
      </c>
      <c r="Y1" s="114"/>
      <c r="Z1" s="114"/>
      <c r="AA1" s="114"/>
      <c r="AB1" s="114"/>
      <c r="AC1" s="114"/>
      <c r="AD1" s="114"/>
    </row>
    <row r="3" spans="1:41" ht="20.2" customHeight="1" x14ac:dyDescent="0.25">
      <c r="A3" s="24" t="s">
        <v>54</v>
      </c>
      <c r="V3" s="2"/>
      <c r="W3" s="32"/>
      <c r="X3" s="32"/>
      <c r="Y3" s="32"/>
      <c r="Z3" s="32"/>
      <c r="AA3" s="32"/>
      <c r="AB3" s="32"/>
      <c r="AC3" s="32"/>
    </row>
    <row r="4" spans="1:41" ht="20.2" customHeight="1" x14ac:dyDescent="0.25">
      <c r="A4" s="38" t="s">
        <v>33</v>
      </c>
      <c r="B4" s="39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 t="s">
        <v>71</v>
      </c>
      <c r="P4" s="56"/>
      <c r="Q4" s="56"/>
      <c r="R4" s="39"/>
      <c r="S4" s="40" t="s">
        <v>24</v>
      </c>
      <c r="T4" s="37"/>
      <c r="U4" s="12" t="s">
        <v>25</v>
      </c>
      <c r="V4" s="20"/>
      <c r="W4" s="12" t="s">
        <v>26</v>
      </c>
      <c r="X4" s="20"/>
      <c r="Y4" s="12" t="s">
        <v>27</v>
      </c>
      <c r="Z4" s="11" t="s">
        <v>28</v>
      </c>
      <c r="AA4" s="46"/>
      <c r="AB4" s="46"/>
      <c r="AC4" s="46"/>
      <c r="AD4" s="13" t="s">
        <v>29</v>
      </c>
      <c r="AJ4" s="8" t="s">
        <v>34</v>
      </c>
      <c r="AK4" s="7">
        <v>1</v>
      </c>
      <c r="AL4" s="4" t="s">
        <v>8</v>
      </c>
      <c r="AM4" s="4" t="s">
        <v>39</v>
      </c>
      <c r="AN4" s="4" t="s">
        <v>56</v>
      </c>
      <c r="AO4" s="4" t="s">
        <v>58</v>
      </c>
    </row>
    <row r="5" spans="1:41" ht="20.2" customHeight="1" x14ac:dyDescent="0.25">
      <c r="A5" s="38" t="s">
        <v>69</v>
      </c>
      <c r="B5" s="39"/>
      <c r="C5" s="4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72</v>
      </c>
      <c r="P5" s="39"/>
      <c r="Q5" s="40"/>
      <c r="R5" s="37"/>
      <c r="S5" s="37"/>
      <c r="T5" s="37"/>
      <c r="U5" s="37"/>
      <c r="V5" s="41"/>
      <c r="W5" s="42" t="s">
        <v>73</v>
      </c>
      <c r="X5" s="43"/>
      <c r="Y5" s="43"/>
      <c r="Z5" s="44"/>
      <c r="AA5" s="45"/>
      <c r="AB5" s="46"/>
      <c r="AC5" s="46"/>
      <c r="AD5" s="14" t="s">
        <v>30</v>
      </c>
      <c r="AJ5" s="8" t="s">
        <v>35</v>
      </c>
      <c r="AK5" s="7">
        <v>0.8</v>
      </c>
      <c r="AL5" s="4" t="s">
        <v>10</v>
      </c>
      <c r="AM5" s="4" t="s">
        <v>9</v>
      </c>
      <c r="AN5" s="4" t="s">
        <v>57</v>
      </c>
      <c r="AO5" s="4" t="s">
        <v>59</v>
      </c>
    </row>
    <row r="6" spans="1:41" ht="20.2" customHeight="1" x14ac:dyDescent="0.25">
      <c r="A6" s="38" t="s">
        <v>70</v>
      </c>
      <c r="B6" s="56"/>
      <c r="C6" s="56"/>
      <c r="D6" s="39"/>
      <c r="E6" s="45" t="s">
        <v>11</v>
      </c>
      <c r="F6" s="46"/>
      <c r="G6" s="46"/>
      <c r="H6" s="46"/>
      <c r="I6" s="46"/>
      <c r="J6" s="46"/>
      <c r="K6" s="46"/>
      <c r="L6" s="46"/>
      <c r="M6" s="46"/>
      <c r="N6" s="113"/>
      <c r="O6" s="38" t="s">
        <v>55</v>
      </c>
      <c r="P6" s="56"/>
      <c r="Q6" s="56"/>
      <c r="R6" s="39"/>
      <c r="S6" s="46" t="s">
        <v>11</v>
      </c>
      <c r="T6" s="46"/>
      <c r="U6" s="46"/>
      <c r="V6" s="46"/>
      <c r="W6" s="46"/>
      <c r="X6" s="46"/>
      <c r="Y6" s="46"/>
      <c r="Z6" s="46"/>
      <c r="AA6" s="46"/>
      <c r="AB6" s="46"/>
      <c r="AC6" s="46"/>
      <c r="AD6" s="113"/>
      <c r="AJ6" s="8" t="s">
        <v>36</v>
      </c>
      <c r="AK6" s="7">
        <v>0.7</v>
      </c>
      <c r="AL6" s="4" t="s">
        <v>11</v>
      </c>
      <c r="AM6" s="4" t="s">
        <v>11</v>
      </c>
      <c r="AN6" s="4" t="s">
        <v>11</v>
      </c>
      <c r="AO6" s="4" t="s">
        <v>11</v>
      </c>
    </row>
    <row r="7" spans="1:41" ht="20.2" customHeight="1" x14ac:dyDescent="0.25">
      <c r="A7" s="33" t="s">
        <v>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6"/>
      <c r="AJ7" s="8" t="s">
        <v>37</v>
      </c>
      <c r="AK7" s="7">
        <v>0.6</v>
      </c>
    </row>
    <row r="8" spans="1:41" ht="20.2" customHeight="1" x14ac:dyDescent="0.25">
      <c r="A8" s="36"/>
      <c r="B8" s="37"/>
      <c r="C8" s="37"/>
      <c r="D8" s="37"/>
      <c r="E8" s="37"/>
      <c r="F8" s="37"/>
      <c r="G8" s="35"/>
      <c r="H8" s="35"/>
      <c r="I8" s="35"/>
      <c r="J8" s="35"/>
      <c r="K8" s="35"/>
      <c r="L8" s="35"/>
      <c r="M8" s="35"/>
      <c r="N8" s="35"/>
      <c r="O8" s="35"/>
      <c r="P8" s="31" t="s">
        <v>31</v>
      </c>
      <c r="Q8" s="22"/>
      <c r="R8" s="22"/>
      <c r="S8" s="37"/>
      <c r="T8" s="37"/>
      <c r="U8" s="37"/>
      <c r="V8" s="37"/>
      <c r="W8" s="37"/>
      <c r="X8" s="22" t="s">
        <v>32</v>
      </c>
      <c r="Y8" s="22"/>
      <c r="Z8" s="22"/>
      <c r="AA8" s="22"/>
      <c r="AB8" s="22"/>
      <c r="AC8" s="22"/>
      <c r="AD8" s="23"/>
      <c r="AJ8" s="8" t="s">
        <v>38</v>
      </c>
      <c r="AK8" s="4">
        <v>0.5</v>
      </c>
    </row>
    <row r="9" spans="1:41" ht="20.2" customHeight="1" x14ac:dyDescent="0.25">
      <c r="A9" s="36"/>
      <c r="B9" s="37"/>
      <c r="C9" s="37"/>
      <c r="D9" s="37"/>
      <c r="E9" s="37"/>
      <c r="F9" s="37"/>
      <c r="G9" s="35"/>
      <c r="H9" s="35"/>
      <c r="I9" s="35"/>
      <c r="J9" s="35"/>
      <c r="K9" s="35"/>
      <c r="L9" s="35"/>
      <c r="M9" s="35"/>
      <c r="N9" s="35"/>
      <c r="O9" s="35"/>
      <c r="P9" s="31" t="s">
        <v>31</v>
      </c>
      <c r="Q9" s="22"/>
      <c r="R9" s="22"/>
      <c r="S9" s="37"/>
      <c r="T9" s="37"/>
      <c r="U9" s="37"/>
      <c r="V9" s="37"/>
      <c r="W9" s="37"/>
      <c r="X9" s="22" t="s">
        <v>32</v>
      </c>
      <c r="Y9" s="22"/>
      <c r="Z9" s="22"/>
      <c r="AA9" s="22"/>
      <c r="AB9" s="22"/>
      <c r="AC9" s="22"/>
      <c r="AD9" s="23"/>
      <c r="AJ9" s="4" t="s">
        <v>11</v>
      </c>
      <c r="AK9" s="4"/>
    </row>
    <row r="10" spans="1:41" ht="20.2" customHeight="1" x14ac:dyDescent="0.25">
      <c r="A10" s="34" t="s">
        <v>75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9"/>
    </row>
    <row r="11" spans="1:41" ht="25.05" customHeight="1" x14ac:dyDescent="0.25">
      <c r="A11" s="105" t="s">
        <v>40</v>
      </c>
      <c r="B11" s="107" t="s">
        <v>12</v>
      </c>
      <c r="C11" s="108"/>
      <c r="D11" s="109"/>
      <c r="E11" s="110" t="s">
        <v>0</v>
      </c>
      <c r="F11" s="111"/>
      <c r="G11" s="111"/>
      <c r="H11" s="111"/>
      <c r="I11" s="112"/>
      <c r="J11" s="94" t="s">
        <v>1</v>
      </c>
      <c r="K11" s="95"/>
      <c r="L11" s="95"/>
      <c r="M11" s="95"/>
      <c r="N11" s="96"/>
      <c r="O11" s="93" t="s">
        <v>7</v>
      </c>
      <c r="P11" s="93"/>
      <c r="Q11" s="93"/>
      <c r="R11" s="93"/>
      <c r="S11" s="94" t="s">
        <v>2</v>
      </c>
      <c r="T11" s="95"/>
      <c r="U11" s="95"/>
      <c r="V11" s="96"/>
      <c r="W11" s="97" t="s">
        <v>3</v>
      </c>
      <c r="X11" s="97"/>
      <c r="Y11" s="97"/>
      <c r="Z11" s="97"/>
      <c r="AA11" s="98" t="s">
        <v>41</v>
      </c>
      <c r="AB11" s="98"/>
      <c r="AC11" s="98"/>
      <c r="AD11" s="98"/>
    </row>
    <row r="12" spans="1:41" ht="25.05" customHeight="1" x14ac:dyDescent="0.25">
      <c r="A12" s="106"/>
      <c r="B12" s="99" t="s">
        <v>65</v>
      </c>
      <c r="C12" s="100"/>
      <c r="D12" s="100"/>
      <c r="E12" s="102"/>
      <c r="F12" s="103"/>
      <c r="G12" s="103"/>
      <c r="H12" s="103"/>
      <c r="I12" s="104"/>
      <c r="J12" s="99" t="s">
        <v>13</v>
      </c>
      <c r="K12" s="100"/>
      <c r="L12" s="100"/>
      <c r="M12" s="100"/>
      <c r="N12" s="101"/>
      <c r="O12" s="102" t="s">
        <v>5</v>
      </c>
      <c r="P12" s="103"/>
      <c r="Q12" s="103"/>
      <c r="R12" s="104"/>
      <c r="S12" s="97" t="s">
        <v>6</v>
      </c>
      <c r="T12" s="97"/>
      <c r="U12" s="97"/>
      <c r="V12" s="97"/>
      <c r="W12" s="97" t="s">
        <v>4</v>
      </c>
      <c r="X12" s="97"/>
      <c r="Y12" s="97"/>
      <c r="Z12" s="97"/>
      <c r="AA12" s="98" t="s">
        <v>42</v>
      </c>
      <c r="AB12" s="98"/>
      <c r="AC12" s="98"/>
      <c r="AD12" s="98"/>
    </row>
    <row r="13" spans="1:41" ht="25.05" customHeight="1" x14ac:dyDescent="0.25">
      <c r="A13" s="80" t="s">
        <v>14</v>
      </c>
      <c r="B13" s="82" t="s">
        <v>34</v>
      </c>
      <c r="C13" s="83"/>
      <c r="D13" s="84"/>
      <c r="E13" s="85" t="s">
        <v>46</v>
      </c>
      <c r="F13" s="86"/>
      <c r="G13" s="86"/>
      <c r="H13" s="86"/>
      <c r="I13" s="87"/>
      <c r="J13" s="62" t="s">
        <v>15</v>
      </c>
      <c r="K13" s="62"/>
      <c r="L13" s="62"/>
      <c r="M13" s="62"/>
      <c r="N13" s="62"/>
      <c r="O13" s="69" t="s">
        <v>39</v>
      </c>
      <c r="P13" s="69"/>
      <c r="Q13" s="69"/>
      <c r="R13" s="69"/>
      <c r="S13" s="119" t="s">
        <v>45</v>
      </c>
      <c r="T13" s="119"/>
      <c r="U13" s="119"/>
      <c r="V13" s="119"/>
      <c r="W13" s="65" t="s">
        <v>16</v>
      </c>
      <c r="X13" s="65"/>
      <c r="Y13" s="65"/>
      <c r="Z13" s="65"/>
      <c r="AA13" s="66" t="s">
        <v>43</v>
      </c>
      <c r="AB13" s="66"/>
      <c r="AC13" s="66"/>
      <c r="AD13" s="66"/>
    </row>
    <row r="14" spans="1:41" ht="25.05" customHeight="1" thickBot="1" x14ac:dyDescent="0.3">
      <c r="A14" s="81"/>
      <c r="B14" s="91">
        <f>VLOOKUP(B13,$AJ$4:$AK$9,2,FALSE)</f>
        <v>1</v>
      </c>
      <c r="C14" s="91"/>
      <c r="D14" s="91"/>
      <c r="E14" s="88"/>
      <c r="F14" s="89"/>
      <c r="G14" s="89"/>
      <c r="H14" s="89"/>
      <c r="I14" s="90"/>
      <c r="J14" s="92" t="s">
        <v>17</v>
      </c>
      <c r="K14" s="92"/>
      <c r="L14" s="92"/>
      <c r="M14" s="92"/>
      <c r="N14" s="92"/>
      <c r="O14" s="92" t="s">
        <v>8</v>
      </c>
      <c r="P14" s="92"/>
      <c r="Q14" s="92"/>
      <c r="R14" s="92"/>
      <c r="S14" s="115">
        <v>12000</v>
      </c>
      <c r="T14" s="115"/>
      <c r="U14" s="116"/>
      <c r="V14" s="17" t="s">
        <v>18</v>
      </c>
      <c r="W14" s="117" t="s">
        <v>47</v>
      </c>
      <c r="X14" s="117"/>
      <c r="Y14" s="117"/>
      <c r="Z14" s="117"/>
      <c r="AA14" s="118" t="s">
        <v>44</v>
      </c>
      <c r="AB14" s="118"/>
      <c r="AC14" s="118"/>
      <c r="AD14" s="118"/>
    </row>
    <row r="15" spans="1:41" ht="30" customHeight="1" thickTop="1" x14ac:dyDescent="0.25">
      <c r="A15" s="68">
        <v>1</v>
      </c>
      <c r="B15" s="70" t="s">
        <v>11</v>
      </c>
      <c r="C15" s="71"/>
      <c r="D15" s="72"/>
      <c r="E15" s="73"/>
      <c r="F15" s="74"/>
      <c r="G15" s="74"/>
      <c r="H15" s="74"/>
      <c r="I15" s="75"/>
      <c r="J15" s="79"/>
      <c r="K15" s="79"/>
      <c r="L15" s="79"/>
      <c r="M15" s="79"/>
      <c r="N15" s="79"/>
      <c r="O15" s="68" t="s">
        <v>11</v>
      </c>
      <c r="P15" s="68"/>
      <c r="Q15" s="68"/>
      <c r="R15" s="68"/>
      <c r="S15" s="67"/>
      <c r="T15" s="67"/>
      <c r="U15" s="67"/>
      <c r="V15" s="67"/>
      <c r="W15" s="120"/>
      <c r="X15" s="120"/>
      <c r="Y15" s="120"/>
      <c r="Z15" s="120"/>
      <c r="AA15" s="60" t="s">
        <v>48</v>
      </c>
      <c r="AB15" s="60"/>
      <c r="AC15" s="60"/>
      <c r="AD15" s="60"/>
    </row>
    <row r="16" spans="1:41" ht="30" customHeight="1" x14ac:dyDescent="0.25">
      <c r="A16" s="69"/>
      <c r="B16" s="61">
        <f>VLOOKUP(B15,$AJ$4:$AK$9,2,FALSE)</f>
        <v>0</v>
      </c>
      <c r="C16" s="61"/>
      <c r="D16" s="61"/>
      <c r="E16" s="76"/>
      <c r="F16" s="77"/>
      <c r="G16" s="77"/>
      <c r="H16" s="77"/>
      <c r="I16" s="78"/>
      <c r="J16" s="62"/>
      <c r="K16" s="62"/>
      <c r="L16" s="62"/>
      <c r="M16" s="62"/>
      <c r="N16" s="62"/>
      <c r="O16" s="62" t="s">
        <v>11</v>
      </c>
      <c r="P16" s="62"/>
      <c r="Q16" s="62"/>
      <c r="R16" s="62"/>
      <c r="S16" s="63"/>
      <c r="T16" s="63"/>
      <c r="U16" s="64"/>
      <c r="V16" s="21" t="s">
        <v>18</v>
      </c>
      <c r="W16" s="65"/>
      <c r="X16" s="65"/>
      <c r="Y16" s="65"/>
      <c r="Z16" s="65"/>
      <c r="AA16" s="66" t="s">
        <v>49</v>
      </c>
      <c r="AB16" s="66"/>
      <c r="AC16" s="66"/>
      <c r="AD16" s="66"/>
    </row>
    <row r="17" spans="1:30" ht="30" customHeight="1" x14ac:dyDescent="0.25">
      <c r="A17" s="69">
        <v>2</v>
      </c>
      <c r="B17" s="82" t="s">
        <v>11</v>
      </c>
      <c r="C17" s="83"/>
      <c r="D17" s="84"/>
      <c r="E17" s="76"/>
      <c r="F17" s="77"/>
      <c r="G17" s="77"/>
      <c r="H17" s="77"/>
      <c r="I17" s="78"/>
      <c r="J17" s="62"/>
      <c r="K17" s="62"/>
      <c r="L17" s="62"/>
      <c r="M17" s="62"/>
      <c r="N17" s="62"/>
      <c r="O17" s="69" t="s">
        <v>11</v>
      </c>
      <c r="P17" s="69"/>
      <c r="Q17" s="69"/>
      <c r="R17" s="69"/>
      <c r="S17" s="119"/>
      <c r="T17" s="119"/>
      <c r="U17" s="119"/>
      <c r="V17" s="119"/>
      <c r="W17" s="65"/>
      <c r="X17" s="65"/>
      <c r="Y17" s="65"/>
      <c r="Z17" s="65"/>
      <c r="AA17" s="66" t="s">
        <v>48</v>
      </c>
      <c r="AB17" s="66"/>
      <c r="AC17" s="66"/>
      <c r="AD17" s="66"/>
    </row>
    <row r="18" spans="1:30" ht="30" customHeight="1" x14ac:dyDescent="0.25">
      <c r="A18" s="69"/>
      <c r="B18" s="61">
        <f>VLOOKUP(B17,$AJ$4:$AK$9,2,FALSE)</f>
        <v>0</v>
      </c>
      <c r="C18" s="61"/>
      <c r="D18" s="61"/>
      <c r="E18" s="76"/>
      <c r="F18" s="77"/>
      <c r="G18" s="77"/>
      <c r="H18" s="77"/>
      <c r="I18" s="78"/>
      <c r="J18" s="62"/>
      <c r="K18" s="62"/>
      <c r="L18" s="62"/>
      <c r="M18" s="62"/>
      <c r="N18" s="62"/>
      <c r="O18" s="62" t="s">
        <v>11</v>
      </c>
      <c r="P18" s="62"/>
      <c r="Q18" s="62"/>
      <c r="R18" s="62"/>
      <c r="S18" s="63"/>
      <c r="T18" s="63"/>
      <c r="U18" s="64"/>
      <c r="V18" s="21" t="s">
        <v>18</v>
      </c>
      <c r="W18" s="65"/>
      <c r="X18" s="65"/>
      <c r="Y18" s="65"/>
      <c r="Z18" s="65"/>
      <c r="AA18" s="66" t="s">
        <v>49</v>
      </c>
      <c r="AB18" s="66"/>
      <c r="AC18" s="66"/>
      <c r="AD18" s="66"/>
    </row>
    <row r="19" spans="1:30" ht="20.2" customHeight="1" x14ac:dyDescent="0.25">
      <c r="A19" s="57" t="s">
        <v>66</v>
      </c>
      <c r="B19" s="19">
        <v>1</v>
      </c>
      <c r="C19" s="38" t="s">
        <v>19</v>
      </c>
      <c r="D19" s="56"/>
      <c r="E19" s="56"/>
      <c r="F19" s="56"/>
      <c r="G19" s="47">
        <v>2</v>
      </c>
      <c r="H19" s="48"/>
      <c r="I19" s="50"/>
      <c r="J19" s="38" t="s">
        <v>20</v>
      </c>
      <c r="K19" s="56"/>
      <c r="L19" s="56"/>
      <c r="M19" s="39"/>
      <c r="N19" s="58">
        <f>B16</f>
        <v>0</v>
      </c>
      <c r="O19" s="59"/>
      <c r="P19" s="59"/>
      <c r="Q19" s="38" t="s">
        <v>21</v>
      </c>
      <c r="R19" s="56"/>
      <c r="S19" s="39"/>
      <c r="T19" s="47">
        <f>G19</f>
        <v>2</v>
      </c>
      <c r="U19" s="48"/>
      <c r="V19" s="48"/>
      <c r="W19" s="5" t="s">
        <v>22</v>
      </c>
      <c r="X19" s="49">
        <f>N19</f>
        <v>0</v>
      </c>
      <c r="Y19" s="49"/>
      <c r="Z19" s="49"/>
      <c r="AA19" s="10" t="s">
        <v>23</v>
      </c>
      <c r="AB19" s="48">
        <f>G19*N19</f>
        <v>0</v>
      </c>
      <c r="AC19" s="48"/>
      <c r="AD19" s="50"/>
    </row>
    <row r="20" spans="1:30" ht="20.2" customHeight="1" x14ac:dyDescent="0.25">
      <c r="A20" s="57"/>
      <c r="B20" s="9">
        <v>2</v>
      </c>
      <c r="C20" s="38" t="s">
        <v>19</v>
      </c>
      <c r="D20" s="56"/>
      <c r="E20" s="56"/>
      <c r="F20" s="56"/>
      <c r="G20" s="47">
        <v>2</v>
      </c>
      <c r="H20" s="48"/>
      <c r="I20" s="50"/>
      <c r="J20" s="38" t="s">
        <v>20</v>
      </c>
      <c r="K20" s="56"/>
      <c r="L20" s="56"/>
      <c r="M20" s="39"/>
      <c r="N20" s="58">
        <f>B18</f>
        <v>0</v>
      </c>
      <c r="O20" s="59"/>
      <c r="P20" s="59"/>
      <c r="Q20" s="38" t="s">
        <v>21</v>
      </c>
      <c r="R20" s="56"/>
      <c r="S20" s="39"/>
      <c r="T20" s="47">
        <f>G20</f>
        <v>2</v>
      </c>
      <c r="U20" s="48"/>
      <c r="V20" s="48"/>
      <c r="W20" s="5" t="s">
        <v>22</v>
      </c>
      <c r="X20" s="49">
        <f>N20</f>
        <v>0</v>
      </c>
      <c r="Y20" s="49"/>
      <c r="Z20" s="49"/>
      <c r="AA20" s="10" t="s">
        <v>23</v>
      </c>
      <c r="AB20" s="48">
        <f>G20*N20</f>
        <v>0</v>
      </c>
      <c r="AC20" s="48"/>
      <c r="AD20" s="50"/>
    </row>
    <row r="21" spans="1:30" ht="20.2" customHeight="1" x14ac:dyDescent="0.25">
      <c r="A21" s="57"/>
      <c r="B21" s="51" t="s">
        <v>52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3">
        <f>SUM(AB19:AD20)</f>
        <v>0</v>
      </c>
      <c r="AC21" s="54"/>
      <c r="AD21" s="55"/>
    </row>
  </sheetData>
  <mergeCells count="96">
    <mergeCell ref="X1:Z1"/>
    <mergeCell ref="AA1:AD1"/>
    <mergeCell ref="A11:A12"/>
    <mergeCell ref="B11:D11"/>
    <mergeCell ref="E11:I12"/>
    <mergeCell ref="J11:N11"/>
    <mergeCell ref="O11:R11"/>
    <mergeCell ref="W11:Z11"/>
    <mergeCell ref="AA11:AD11"/>
    <mergeCell ref="B12:D12"/>
    <mergeCell ref="J12:N12"/>
    <mergeCell ref="O12:R12"/>
    <mergeCell ref="S12:V12"/>
    <mergeCell ref="W12:Z12"/>
    <mergeCell ref="AA12:AD12"/>
    <mergeCell ref="S11:V11"/>
    <mergeCell ref="A13:A14"/>
    <mergeCell ref="B13:D13"/>
    <mergeCell ref="E13:I14"/>
    <mergeCell ref="J13:N13"/>
    <mergeCell ref="O13:R13"/>
    <mergeCell ref="W13:Z13"/>
    <mergeCell ref="AA13:AD13"/>
    <mergeCell ref="B14:D14"/>
    <mergeCell ref="J14:N14"/>
    <mergeCell ref="O14:R14"/>
    <mergeCell ref="S14:U14"/>
    <mergeCell ref="W14:Z14"/>
    <mergeCell ref="AA14:AD14"/>
    <mergeCell ref="S13:V13"/>
    <mergeCell ref="A15:A16"/>
    <mergeCell ref="B15:D15"/>
    <mergeCell ref="E15:I16"/>
    <mergeCell ref="J15:N15"/>
    <mergeCell ref="O15:R15"/>
    <mergeCell ref="W15:Z15"/>
    <mergeCell ref="AA15:AD15"/>
    <mergeCell ref="B16:D16"/>
    <mergeCell ref="J16:N16"/>
    <mergeCell ref="O16:R16"/>
    <mergeCell ref="S16:U16"/>
    <mergeCell ref="W16:Z16"/>
    <mergeCell ref="AA16:AD16"/>
    <mergeCell ref="S15:V15"/>
    <mergeCell ref="A17:A18"/>
    <mergeCell ref="B17:D17"/>
    <mergeCell ref="E17:I18"/>
    <mergeCell ref="J17:N17"/>
    <mergeCell ref="O17:R17"/>
    <mergeCell ref="W17:Z17"/>
    <mergeCell ref="AA17:AD17"/>
    <mergeCell ref="B18:D18"/>
    <mergeCell ref="J18:N18"/>
    <mergeCell ref="O18:R18"/>
    <mergeCell ref="S18:U18"/>
    <mergeCell ref="W18:Z18"/>
    <mergeCell ref="AA18:AD18"/>
    <mergeCell ref="S17:V17"/>
    <mergeCell ref="A19:A21"/>
    <mergeCell ref="C19:F19"/>
    <mergeCell ref="G19:I19"/>
    <mergeCell ref="J19:M19"/>
    <mergeCell ref="N19:P19"/>
    <mergeCell ref="AB20:AD20"/>
    <mergeCell ref="B21:AA21"/>
    <mergeCell ref="AB21:AD21"/>
    <mergeCell ref="T19:V19"/>
    <mergeCell ref="X19:Z19"/>
    <mergeCell ref="AB19:AD19"/>
    <mergeCell ref="C20:F20"/>
    <mergeCell ref="G20:I20"/>
    <mergeCell ref="J20:M20"/>
    <mergeCell ref="N20:P20"/>
    <mergeCell ref="Q20:S20"/>
    <mergeCell ref="T20:V20"/>
    <mergeCell ref="X20:Z20"/>
    <mergeCell ref="Q19:S19"/>
    <mergeCell ref="O5:P5"/>
    <mergeCell ref="Q5:V5"/>
    <mergeCell ref="W5:Z5"/>
    <mergeCell ref="AA5:AC5"/>
    <mergeCell ref="A4:B4"/>
    <mergeCell ref="C4:N4"/>
    <mergeCell ref="O4:R4"/>
    <mergeCell ref="S4:T4"/>
    <mergeCell ref="AA4:AC4"/>
    <mergeCell ref="A5:B5"/>
    <mergeCell ref="C5:N5"/>
    <mergeCell ref="A9:F9"/>
    <mergeCell ref="S9:W9"/>
    <mergeCell ref="A6:D6"/>
    <mergeCell ref="O6:R6"/>
    <mergeCell ref="S6:AD6"/>
    <mergeCell ref="E6:N6"/>
    <mergeCell ref="A8:F8"/>
    <mergeCell ref="S8:W8"/>
  </mergeCells>
  <phoneticPr fontId="3"/>
  <dataValidations count="5">
    <dataValidation type="list" allowBlank="1" showInputMessage="1" showErrorMessage="1" sqref="B13:B18" xr:uid="{69E72494-9E03-4A80-8C69-6C3520FE02D7}">
      <formula1>$AJ$4:$AJ$9</formula1>
    </dataValidation>
    <dataValidation type="list" allowBlank="1" showInputMessage="1" showErrorMessage="1" sqref="O13:R13 O15:R15 O17:R17" xr:uid="{214452DA-3B1F-4643-9893-A86BEB7A0552}">
      <formula1>$AM$4:$AM$6</formula1>
    </dataValidation>
    <dataValidation type="list" allowBlank="1" showInputMessage="1" showErrorMessage="1" sqref="O16 O14 O18" xr:uid="{AC822B2E-9D86-45DC-8AFE-92C145B75985}">
      <formula1>$AL$4:$AL$6</formula1>
    </dataValidation>
    <dataValidation type="list" allowBlank="1" showInputMessage="1" showErrorMessage="1" sqref="E6" xr:uid="{B0001DCB-D3E7-413B-8DB7-7BE1477720FE}">
      <formula1>$AN$4:$AN$6</formula1>
    </dataValidation>
    <dataValidation type="list" allowBlank="1" showInputMessage="1" showErrorMessage="1" sqref="S6" xr:uid="{9BD6CCE8-07F1-4790-91E5-8FF1A4AA5146}">
      <formula1>$AO$4:$AO$6</formula1>
    </dataValidation>
  </dataValidations>
  <pageMargins left="0.78740157480314965" right="0.39370078740157483" top="0.59055118110236227" bottom="0.59055118110236227" header="0.59055118110236227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1AE4A-898D-42C9-AC97-1B3A51CEBA9E}">
  <dimension ref="A1:AO21"/>
  <sheetViews>
    <sheetView showGridLines="0" view="pageBreakPreview" zoomScaleNormal="100" zoomScaleSheetLayoutView="100" workbookViewId="0">
      <selection activeCell="AE1" sqref="AE1"/>
    </sheetView>
  </sheetViews>
  <sheetFormatPr defaultColWidth="13" defaultRowHeight="20.2" customHeight="1" x14ac:dyDescent="0.25"/>
  <cols>
    <col min="1" max="5" width="3.06640625" style="1" customWidth="1"/>
    <col min="6" max="7" width="2.59765625" style="1" customWidth="1"/>
    <col min="8" max="10" width="3.06640625" style="1" customWidth="1"/>
    <col min="11" max="12" width="2.59765625" style="1" customWidth="1"/>
    <col min="13" max="15" width="3.06640625" style="1" customWidth="1"/>
    <col min="16" max="17" width="2.59765625" style="1" customWidth="1"/>
    <col min="18" max="35" width="3.06640625" style="1" customWidth="1"/>
    <col min="36" max="36" width="10.265625" style="1" customWidth="1"/>
    <col min="37" max="37" width="5" style="1" customWidth="1"/>
    <col min="38" max="38" width="10.265625" style="1" customWidth="1"/>
    <col min="39" max="39" width="5" style="1" customWidth="1"/>
    <col min="40" max="40" width="8.46484375" style="1" bestFit="1" customWidth="1"/>
    <col min="41" max="41" width="18" style="1" bestFit="1" customWidth="1"/>
    <col min="42" max="47" width="3.06640625" style="1" customWidth="1"/>
    <col min="48" max="16384" width="13" style="1"/>
  </cols>
  <sheetData>
    <row r="1" spans="1:41" s="3" customFormat="1" ht="20.2" customHeight="1" x14ac:dyDescent="0.25">
      <c r="A1" s="24" t="s">
        <v>50</v>
      </c>
      <c r="W1" s="1"/>
      <c r="X1" s="114" t="s">
        <v>79</v>
      </c>
      <c r="Y1" s="114"/>
      <c r="Z1" s="114"/>
      <c r="AA1" s="114"/>
      <c r="AB1" s="114"/>
      <c r="AC1" s="114"/>
      <c r="AD1" s="114"/>
    </row>
    <row r="3" spans="1:41" ht="20.2" customHeight="1" x14ac:dyDescent="0.25">
      <c r="A3" s="24" t="s">
        <v>60</v>
      </c>
      <c r="V3" s="2"/>
      <c r="W3" s="32"/>
      <c r="X3" s="32"/>
      <c r="Y3" s="32"/>
      <c r="Z3" s="32"/>
      <c r="AA3" s="32"/>
      <c r="AB3" s="32"/>
      <c r="AC3" s="32"/>
    </row>
    <row r="4" spans="1:41" ht="20.2" customHeight="1" x14ac:dyDescent="0.25">
      <c r="A4" s="38" t="s">
        <v>33</v>
      </c>
      <c r="B4" s="39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 t="s">
        <v>71</v>
      </c>
      <c r="P4" s="56"/>
      <c r="Q4" s="56"/>
      <c r="R4" s="39"/>
      <c r="S4" s="40" t="s">
        <v>24</v>
      </c>
      <c r="T4" s="37"/>
      <c r="U4" s="12" t="s">
        <v>25</v>
      </c>
      <c r="V4" s="20"/>
      <c r="W4" s="12" t="s">
        <v>26</v>
      </c>
      <c r="X4" s="20"/>
      <c r="Y4" s="12" t="s">
        <v>27</v>
      </c>
      <c r="Z4" s="11" t="s">
        <v>28</v>
      </c>
      <c r="AA4" s="46"/>
      <c r="AB4" s="46"/>
      <c r="AC4" s="46"/>
      <c r="AD4" s="13" t="s">
        <v>29</v>
      </c>
      <c r="AJ4" s="8" t="s">
        <v>34</v>
      </c>
      <c r="AK4" s="7">
        <v>1</v>
      </c>
      <c r="AL4" s="4" t="s">
        <v>8</v>
      </c>
      <c r="AM4" s="4" t="s">
        <v>39</v>
      </c>
      <c r="AN4" s="4" t="s">
        <v>56</v>
      </c>
      <c r="AO4" s="4" t="s">
        <v>61</v>
      </c>
    </row>
    <row r="5" spans="1:41" ht="20.2" customHeight="1" x14ac:dyDescent="0.25">
      <c r="A5" s="38" t="s">
        <v>69</v>
      </c>
      <c r="B5" s="39"/>
      <c r="C5" s="4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72</v>
      </c>
      <c r="P5" s="39"/>
      <c r="Q5" s="40"/>
      <c r="R5" s="37"/>
      <c r="S5" s="37"/>
      <c r="T5" s="37"/>
      <c r="U5" s="37"/>
      <c r="V5" s="41"/>
      <c r="W5" s="42" t="s">
        <v>73</v>
      </c>
      <c r="X5" s="43"/>
      <c r="Y5" s="43"/>
      <c r="Z5" s="44"/>
      <c r="AA5" s="45"/>
      <c r="AB5" s="46"/>
      <c r="AC5" s="46"/>
      <c r="AD5" s="14" t="s">
        <v>30</v>
      </c>
      <c r="AJ5" s="8" t="s">
        <v>35</v>
      </c>
      <c r="AK5" s="7">
        <v>0.8</v>
      </c>
      <c r="AL5" s="4" t="s">
        <v>10</v>
      </c>
      <c r="AM5" s="4" t="s">
        <v>9</v>
      </c>
      <c r="AN5" s="4" t="s">
        <v>57</v>
      </c>
      <c r="AO5" s="4" t="s">
        <v>11</v>
      </c>
    </row>
    <row r="6" spans="1:41" ht="20.2" customHeight="1" x14ac:dyDescent="0.25">
      <c r="A6" s="38" t="s">
        <v>70</v>
      </c>
      <c r="B6" s="56"/>
      <c r="C6" s="56"/>
      <c r="D6" s="39"/>
      <c r="E6" s="45" t="s">
        <v>11</v>
      </c>
      <c r="F6" s="46"/>
      <c r="G6" s="46"/>
      <c r="H6" s="46"/>
      <c r="I6" s="46"/>
      <c r="J6" s="46"/>
      <c r="K6" s="46"/>
      <c r="L6" s="46"/>
      <c r="M6" s="46"/>
      <c r="N6" s="113"/>
      <c r="O6" s="38" t="s">
        <v>55</v>
      </c>
      <c r="P6" s="56"/>
      <c r="Q6" s="56"/>
      <c r="R6" s="39"/>
      <c r="S6" s="46" t="s">
        <v>11</v>
      </c>
      <c r="T6" s="46"/>
      <c r="U6" s="46"/>
      <c r="V6" s="46"/>
      <c r="W6" s="46"/>
      <c r="X6" s="46"/>
      <c r="Y6" s="46"/>
      <c r="Z6" s="46"/>
      <c r="AA6" s="46"/>
      <c r="AB6" s="46"/>
      <c r="AC6" s="46"/>
      <c r="AD6" s="113"/>
      <c r="AJ6" s="8" t="s">
        <v>36</v>
      </c>
      <c r="AK6" s="7">
        <v>0.7</v>
      </c>
      <c r="AL6" s="4" t="s">
        <v>11</v>
      </c>
      <c r="AM6" s="4" t="s">
        <v>11</v>
      </c>
      <c r="AN6" s="4" t="s">
        <v>11</v>
      </c>
    </row>
    <row r="7" spans="1:41" ht="20.2" customHeight="1" x14ac:dyDescent="0.25">
      <c r="A7" s="33" t="s">
        <v>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6"/>
      <c r="AJ7" s="8" t="s">
        <v>37</v>
      </c>
      <c r="AK7" s="7">
        <v>0.6</v>
      </c>
    </row>
    <row r="8" spans="1:41" ht="20.2" customHeight="1" x14ac:dyDescent="0.25">
      <c r="A8" s="36"/>
      <c r="B8" s="37"/>
      <c r="C8" s="37"/>
      <c r="D8" s="37"/>
      <c r="E8" s="37"/>
      <c r="F8" s="37"/>
      <c r="G8" s="35"/>
      <c r="H8" s="35"/>
      <c r="I8" s="35"/>
      <c r="J8" s="35"/>
      <c r="K8" s="35"/>
      <c r="L8" s="35"/>
      <c r="M8" s="35"/>
      <c r="N8" s="35"/>
      <c r="O8" s="35"/>
      <c r="P8" s="31" t="s">
        <v>31</v>
      </c>
      <c r="Q8" s="22"/>
      <c r="R8" s="22"/>
      <c r="S8" s="37"/>
      <c r="T8" s="37"/>
      <c r="U8" s="37"/>
      <c r="V8" s="37"/>
      <c r="W8" s="37"/>
      <c r="X8" s="22" t="s">
        <v>32</v>
      </c>
      <c r="Y8" s="22"/>
      <c r="Z8" s="22"/>
      <c r="AA8" s="22"/>
      <c r="AB8" s="22"/>
      <c r="AC8" s="22"/>
      <c r="AD8" s="23"/>
      <c r="AJ8" s="8" t="s">
        <v>38</v>
      </c>
      <c r="AK8" s="4">
        <v>0.5</v>
      </c>
    </row>
    <row r="9" spans="1:41" ht="20.2" customHeight="1" x14ac:dyDescent="0.25">
      <c r="A9" s="36"/>
      <c r="B9" s="37"/>
      <c r="C9" s="37"/>
      <c r="D9" s="37"/>
      <c r="E9" s="37"/>
      <c r="F9" s="37"/>
      <c r="G9" s="35"/>
      <c r="H9" s="35"/>
      <c r="I9" s="35"/>
      <c r="J9" s="35"/>
      <c r="K9" s="35"/>
      <c r="L9" s="35"/>
      <c r="M9" s="35"/>
      <c r="N9" s="35"/>
      <c r="O9" s="35"/>
      <c r="P9" s="31" t="s">
        <v>31</v>
      </c>
      <c r="Q9" s="22"/>
      <c r="R9" s="22"/>
      <c r="S9" s="37"/>
      <c r="T9" s="37"/>
      <c r="U9" s="37"/>
      <c r="V9" s="37"/>
      <c r="W9" s="37"/>
      <c r="X9" s="22" t="s">
        <v>32</v>
      </c>
      <c r="Y9" s="22"/>
      <c r="Z9" s="22"/>
      <c r="AA9" s="22"/>
      <c r="AB9" s="22"/>
      <c r="AC9" s="22"/>
      <c r="AD9" s="23"/>
      <c r="AJ9" s="4" t="s">
        <v>11</v>
      </c>
      <c r="AK9" s="4"/>
    </row>
    <row r="10" spans="1:41" ht="20.2" customHeight="1" x14ac:dyDescent="0.25">
      <c r="A10" s="34" t="s">
        <v>75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9"/>
    </row>
    <row r="11" spans="1:41" ht="25.05" customHeight="1" x14ac:dyDescent="0.25">
      <c r="A11" s="105" t="s">
        <v>40</v>
      </c>
      <c r="B11" s="107" t="s">
        <v>12</v>
      </c>
      <c r="C11" s="108"/>
      <c r="D11" s="109"/>
      <c r="E11" s="110" t="s">
        <v>0</v>
      </c>
      <c r="F11" s="111"/>
      <c r="G11" s="111"/>
      <c r="H11" s="111"/>
      <c r="I11" s="112"/>
      <c r="J11" s="94" t="s">
        <v>1</v>
      </c>
      <c r="K11" s="95"/>
      <c r="L11" s="95"/>
      <c r="M11" s="95"/>
      <c r="N11" s="96"/>
      <c r="O11" s="93" t="s">
        <v>7</v>
      </c>
      <c r="P11" s="93"/>
      <c r="Q11" s="93"/>
      <c r="R11" s="93"/>
      <c r="S11" s="94" t="s">
        <v>2</v>
      </c>
      <c r="T11" s="95"/>
      <c r="U11" s="95"/>
      <c r="V11" s="96"/>
      <c r="W11" s="97" t="s">
        <v>3</v>
      </c>
      <c r="X11" s="97"/>
      <c r="Y11" s="97"/>
      <c r="Z11" s="97"/>
      <c r="AA11" s="98" t="s">
        <v>41</v>
      </c>
      <c r="AB11" s="98"/>
      <c r="AC11" s="98"/>
      <c r="AD11" s="98"/>
    </row>
    <row r="12" spans="1:41" ht="25.05" customHeight="1" x14ac:dyDescent="0.25">
      <c r="A12" s="106"/>
      <c r="B12" s="99" t="s">
        <v>65</v>
      </c>
      <c r="C12" s="100"/>
      <c r="D12" s="100"/>
      <c r="E12" s="102"/>
      <c r="F12" s="103"/>
      <c r="G12" s="103"/>
      <c r="H12" s="103"/>
      <c r="I12" s="104"/>
      <c r="J12" s="99" t="s">
        <v>13</v>
      </c>
      <c r="K12" s="100"/>
      <c r="L12" s="100"/>
      <c r="M12" s="100"/>
      <c r="N12" s="101"/>
      <c r="O12" s="102" t="s">
        <v>5</v>
      </c>
      <c r="P12" s="103"/>
      <c r="Q12" s="103"/>
      <c r="R12" s="104"/>
      <c r="S12" s="97" t="s">
        <v>6</v>
      </c>
      <c r="T12" s="97"/>
      <c r="U12" s="97"/>
      <c r="V12" s="97"/>
      <c r="W12" s="97" t="s">
        <v>4</v>
      </c>
      <c r="X12" s="97"/>
      <c r="Y12" s="97"/>
      <c r="Z12" s="97"/>
      <c r="AA12" s="98" t="s">
        <v>42</v>
      </c>
      <c r="AB12" s="98"/>
      <c r="AC12" s="98"/>
      <c r="AD12" s="98"/>
    </row>
    <row r="13" spans="1:41" ht="25.05" customHeight="1" x14ac:dyDescent="0.25">
      <c r="A13" s="80" t="s">
        <v>14</v>
      </c>
      <c r="B13" s="82" t="s">
        <v>34</v>
      </c>
      <c r="C13" s="83"/>
      <c r="D13" s="84"/>
      <c r="E13" s="85" t="s">
        <v>46</v>
      </c>
      <c r="F13" s="86"/>
      <c r="G13" s="86"/>
      <c r="H13" s="86"/>
      <c r="I13" s="87"/>
      <c r="J13" s="62" t="s">
        <v>15</v>
      </c>
      <c r="K13" s="62"/>
      <c r="L13" s="62"/>
      <c r="M13" s="62"/>
      <c r="N13" s="62"/>
      <c r="O13" s="69" t="s">
        <v>39</v>
      </c>
      <c r="P13" s="69"/>
      <c r="Q13" s="69"/>
      <c r="R13" s="69"/>
      <c r="S13" s="119" t="s">
        <v>45</v>
      </c>
      <c r="T13" s="119"/>
      <c r="U13" s="119"/>
      <c r="V13" s="119"/>
      <c r="W13" s="65" t="s">
        <v>16</v>
      </c>
      <c r="X13" s="65"/>
      <c r="Y13" s="65"/>
      <c r="Z13" s="65"/>
      <c r="AA13" s="66" t="s">
        <v>43</v>
      </c>
      <c r="AB13" s="66"/>
      <c r="AC13" s="66"/>
      <c r="AD13" s="66"/>
    </row>
    <row r="14" spans="1:41" ht="25.05" customHeight="1" thickBot="1" x14ac:dyDescent="0.3">
      <c r="A14" s="81"/>
      <c r="B14" s="91">
        <f>VLOOKUP(B13,$AJ$4:$AK$9,2,FALSE)</f>
        <v>1</v>
      </c>
      <c r="C14" s="91"/>
      <c r="D14" s="91"/>
      <c r="E14" s="88"/>
      <c r="F14" s="89"/>
      <c r="G14" s="89"/>
      <c r="H14" s="89"/>
      <c r="I14" s="90"/>
      <c r="J14" s="92" t="s">
        <v>17</v>
      </c>
      <c r="K14" s="92"/>
      <c r="L14" s="92"/>
      <c r="M14" s="92"/>
      <c r="N14" s="92"/>
      <c r="O14" s="92" t="s">
        <v>8</v>
      </c>
      <c r="P14" s="92"/>
      <c r="Q14" s="92"/>
      <c r="R14" s="92"/>
      <c r="S14" s="115">
        <v>12000</v>
      </c>
      <c r="T14" s="115"/>
      <c r="U14" s="116"/>
      <c r="V14" s="17" t="s">
        <v>18</v>
      </c>
      <c r="W14" s="117" t="s">
        <v>47</v>
      </c>
      <c r="X14" s="117"/>
      <c r="Y14" s="117"/>
      <c r="Z14" s="117"/>
      <c r="AA14" s="118" t="s">
        <v>44</v>
      </c>
      <c r="AB14" s="118"/>
      <c r="AC14" s="118"/>
      <c r="AD14" s="118"/>
    </row>
    <row r="15" spans="1:41" ht="30" customHeight="1" thickTop="1" x14ac:dyDescent="0.25">
      <c r="A15" s="68">
        <v>1</v>
      </c>
      <c r="B15" s="70" t="s">
        <v>11</v>
      </c>
      <c r="C15" s="71"/>
      <c r="D15" s="72"/>
      <c r="E15" s="73"/>
      <c r="F15" s="74"/>
      <c r="G15" s="74"/>
      <c r="H15" s="74"/>
      <c r="I15" s="75"/>
      <c r="J15" s="79"/>
      <c r="K15" s="79"/>
      <c r="L15" s="79"/>
      <c r="M15" s="79"/>
      <c r="N15" s="79"/>
      <c r="O15" s="68" t="s">
        <v>11</v>
      </c>
      <c r="P15" s="68"/>
      <c r="Q15" s="68"/>
      <c r="R15" s="68"/>
      <c r="S15" s="67"/>
      <c r="T15" s="67"/>
      <c r="U15" s="67"/>
      <c r="V15" s="67"/>
      <c r="W15" s="120"/>
      <c r="X15" s="120"/>
      <c r="Y15" s="120"/>
      <c r="Z15" s="120"/>
      <c r="AA15" s="60" t="s">
        <v>48</v>
      </c>
      <c r="AB15" s="60"/>
      <c r="AC15" s="60"/>
      <c r="AD15" s="60"/>
    </row>
    <row r="16" spans="1:41" ht="30" customHeight="1" x14ac:dyDescent="0.25">
      <c r="A16" s="69"/>
      <c r="B16" s="61">
        <f>VLOOKUP(B15,$AJ$4:$AK$9,2,FALSE)</f>
        <v>0</v>
      </c>
      <c r="C16" s="61"/>
      <c r="D16" s="61"/>
      <c r="E16" s="76"/>
      <c r="F16" s="77"/>
      <c r="G16" s="77"/>
      <c r="H16" s="77"/>
      <c r="I16" s="78"/>
      <c r="J16" s="62"/>
      <c r="K16" s="62"/>
      <c r="L16" s="62"/>
      <c r="M16" s="62"/>
      <c r="N16" s="62"/>
      <c r="O16" s="62" t="s">
        <v>11</v>
      </c>
      <c r="P16" s="62"/>
      <c r="Q16" s="62"/>
      <c r="R16" s="62"/>
      <c r="S16" s="63"/>
      <c r="T16" s="63"/>
      <c r="U16" s="64"/>
      <c r="V16" s="21" t="s">
        <v>18</v>
      </c>
      <c r="W16" s="65"/>
      <c r="X16" s="65"/>
      <c r="Y16" s="65"/>
      <c r="Z16" s="65"/>
      <c r="AA16" s="66" t="s">
        <v>49</v>
      </c>
      <c r="AB16" s="66"/>
      <c r="AC16" s="66"/>
      <c r="AD16" s="66"/>
    </row>
    <row r="17" spans="1:30" ht="30" customHeight="1" x14ac:dyDescent="0.25">
      <c r="A17" s="69">
        <v>2</v>
      </c>
      <c r="B17" s="82" t="s">
        <v>11</v>
      </c>
      <c r="C17" s="83"/>
      <c r="D17" s="84"/>
      <c r="E17" s="76"/>
      <c r="F17" s="77"/>
      <c r="G17" s="77"/>
      <c r="H17" s="77"/>
      <c r="I17" s="78"/>
      <c r="J17" s="62"/>
      <c r="K17" s="62"/>
      <c r="L17" s="62"/>
      <c r="M17" s="62"/>
      <c r="N17" s="62"/>
      <c r="O17" s="69" t="s">
        <v>11</v>
      </c>
      <c r="P17" s="69"/>
      <c r="Q17" s="69"/>
      <c r="R17" s="69"/>
      <c r="S17" s="119"/>
      <c r="T17" s="119"/>
      <c r="U17" s="119"/>
      <c r="V17" s="119"/>
      <c r="W17" s="65"/>
      <c r="X17" s="65"/>
      <c r="Y17" s="65"/>
      <c r="Z17" s="65"/>
      <c r="AA17" s="66" t="s">
        <v>48</v>
      </c>
      <c r="AB17" s="66"/>
      <c r="AC17" s="66"/>
      <c r="AD17" s="66"/>
    </row>
    <row r="18" spans="1:30" ht="30" customHeight="1" x14ac:dyDescent="0.25">
      <c r="A18" s="69"/>
      <c r="B18" s="61">
        <f>VLOOKUP(B17,$AJ$4:$AK$9,2,FALSE)</f>
        <v>0</v>
      </c>
      <c r="C18" s="61"/>
      <c r="D18" s="61"/>
      <c r="E18" s="76"/>
      <c r="F18" s="77"/>
      <c r="G18" s="77"/>
      <c r="H18" s="77"/>
      <c r="I18" s="78"/>
      <c r="J18" s="62"/>
      <c r="K18" s="62"/>
      <c r="L18" s="62"/>
      <c r="M18" s="62"/>
      <c r="N18" s="62"/>
      <c r="O18" s="62" t="s">
        <v>11</v>
      </c>
      <c r="P18" s="62"/>
      <c r="Q18" s="62"/>
      <c r="R18" s="62"/>
      <c r="S18" s="63"/>
      <c r="T18" s="63"/>
      <c r="U18" s="64"/>
      <c r="V18" s="21" t="s">
        <v>18</v>
      </c>
      <c r="W18" s="65"/>
      <c r="X18" s="65"/>
      <c r="Y18" s="65"/>
      <c r="Z18" s="65"/>
      <c r="AA18" s="66" t="s">
        <v>49</v>
      </c>
      <c r="AB18" s="66"/>
      <c r="AC18" s="66"/>
      <c r="AD18" s="66"/>
    </row>
    <row r="19" spans="1:30" ht="20.2" customHeight="1" x14ac:dyDescent="0.25">
      <c r="A19" s="57" t="s">
        <v>66</v>
      </c>
      <c r="B19" s="19">
        <v>1</v>
      </c>
      <c r="C19" s="38" t="s">
        <v>19</v>
      </c>
      <c r="D19" s="56"/>
      <c r="E19" s="56"/>
      <c r="F19" s="56"/>
      <c r="G19" s="47">
        <v>2</v>
      </c>
      <c r="H19" s="48"/>
      <c r="I19" s="50"/>
      <c r="J19" s="38" t="s">
        <v>20</v>
      </c>
      <c r="K19" s="56"/>
      <c r="L19" s="56"/>
      <c r="M19" s="39"/>
      <c r="N19" s="58">
        <f>B16</f>
        <v>0</v>
      </c>
      <c r="O19" s="59"/>
      <c r="P19" s="59"/>
      <c r="Q19" s="38" t="s">
        <v>21</v>
      </c>
      <c r="R19" s="56"/>
      <c r="S19" s="39"/>
      <c r="T19" s="47">
        <f>G19</f>
        <v>2</v>
      </c>
      <c r="U19" s="48"/>
      <c r="V19" s="48"/>
      <c r="W19" s="5" t="s">
        <v>22</v>
      </c>
      <c r="X19" s="49">
        <f>N19</f>
        <v>0</v>
      </c>
      <c r="Y19" s="49"/>
      <c r="Z19" s="49"/>
      <c r="AA19" s="10" t="s">
        <v>23</v>
      </c>
      <c r="AB19" s="48">
        <f>G19*N19</f>
        <v>0</v>
      </c>
      <c r="AC19" s="48"/>
      <c r="AD19" s="50"/>
    </row>
    <row r="20" spans="1:30" ht="20.2" customHeight="1" x14ac:dyDescent="0.25">
      <c r="A20" s="57"/>
      <c r="B20" s="9">
        <v>2</v>
      </c>
      <c r="C20" s="38" t="s">
        <v>19</v>
      </c>
      <c r="D20" s="56"/>
      <c r="E20" s="56"/>
      <c r="F20" s="56"/>
      <c r="G20" s="47">
        <v>2</v>
      </c>
      <c r="H20" s="48"/>
      <c r="I20" s="50"/>
      <c r="J20" s="38" t="s">
        <v>20</v>
      </c>
      <c r="K20" s="56"/>
      <c r="L20" s="56"/>
      <c r="M20" s="39"/>
      <c r="N20" s="58">
        <f>B18</f>
        <v>0</v>
      </c>
      <c r="O20" s="59"/>
      <c r="P20" s="59"/>
      <c r="Q20" s="38" t="s">
        <v>21</v>
      </c>
      <c r="R20" s="56"/>
      <c r="S20" s="39"/>
      <c r="T20" s="47">
        <f>G20</f>
        <v>2</v>
      </c>
      <c r="U20" s="48"/>
      <c r="V20" s="48"/>
      <c r="W20" s="5" t="s">
        <v>22</v>
      </c>
      <c r="X20" s="49">
        <f>N20</f>
        <v>0</v>
      </c>
      <c r="Y20" s="49"/>
      <c r="Z20" s="49"/>
      <c r="AA20" s="10" t="s">
        <v>23</v>
      </c>
      <c r="AB20" s="48">
        <f>G20*N20</f>
        <v>0</v>
      </c>
      <c r="AC20" s="48"/>
      <c r="AD20" s="50"/>
    </row>
    <row r="21" spans="1:30" ht="20.2" customHeight="1" x14ac:dyDescent="0.25">
      <c r="A21" s="57"/>
      <c r="B21" s="51" t="s">
        <v>52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3">
        <f>SUM(AB19:AD20)</f>
        <v>0</v>
      </c>
      <c r="AC21" s="54"/>
      <c r="AD21" s="55"/>
    </row>
  </sheetData>
  <mergeCells count="96">
    <mergeCell ref="X1:Z1"/>
    <mergeCell ref="AA1:AD1"/>
    <mergeCell ref="S8:W8"/>
    <mergeCell ref="A4:B4"/>
    <mergeCell ref="C4:N4"/>
    <mergeCell ref="O4:R4"/>
    <mergeCell ref="S4:T4"/>
    <mergeCell ref="AA4:AC4"/>
    <mergeCell ref="A9:F9"/>
    <mergeCell ref="AA5:AC5"/>
    <mergeCell ref="A6:D6"/>
    <mergeCell ref="E6:N6"/>
    <mergeCell ref="O6:R6"/>
    <mergeCell ref="S6:AD6"/>
    <mergeCell ref="A8:F8"/>
    <mergeCell ref="A5:B5"/>
    <mergeCell ref="C5:N5"/>
    <mergeCell ref="O5:P5"/>
    <mergeCell ref="S9:W9"/>
    <mergeCell ref="Q5:V5"/>
    <mergeCell ref="W5:Z5"/>
    <mergeCell ref="A11:A12"/>
    <mergeCell ref="B11:D11"/>
    <mergeCell ref="E11:I12"/>
    <mergeCell ref="J11:N11"/>
    <mergeCell ref="O11:R11"/>
    <mergeCell ref="W11:Z11"/>
    <mergeCell ref="AA11:AD11"/>
    <mergeCell ref="B12:D12"/>
    <mergeCell ref="J12:N12"/>
    <mergeCell ref="O12:R12"/>
    <mergeCell ref="S12:V12"/>
    <mergeCell ref="W12:Z12"/>
    <mergeCell ref="AA12:AD12"/>
    <mergeCell ref="S11:V11"/>
    <mergeCell ref="A13:A14"/>
    <mergeCell ref="B13:D13"/>
    <mergeCell ref="E13:I14"/>
    <mergeCell ref="J13:N13"/>
    <mergeCell ref="O13:R13"/>
    <mergeCell ref="W13:Z13"/>
    <mergeCell ref="AA13:AD13"/>
    <mergeCell ref="B14:D14"/>
    <mergeCell ref="J14:N14"/>
    <mergeCell ref="O14:R14"/>
    <mergeCell ref="S14:U14"/>
    <mergeCell ref="W14:Z14"/>
    <mergeCell ref="AA14:AD14"/>
    <mergeCell ref="S13:V13"/>
    <mergeCell ref="A15:A16"/>
    <mergeCell ref="B15:D15"/>
    <mergeCell ref="E15:I16"/>
    <mergeCell ref="J15:N15"/>
    <mergeCell ref="O15:R15"/>
    <mergeCell ref="W15:Z15"/>
    <mergeCell ref="AA15:AD15"/>
    <mergeCell ref="B16:D16"/>
    <mergeCell ref="J16:N16"/>
    <mergeCell ref="O16:R16"/>
    <mergeCell ref="S16:U16"/>
    <mergeCell ref="W16:Z16"/>
    <mergeCell ref="AA16:AD16"/>
    <mergeCell ref="S15:V15"/>
    <mergeCell ref="A17:A18"/>
    <mergeCell ref="B17:D17"/>
    <mergeCell ref="E17:I18"/>
    <mergeCell ref="J17:N17"/>
    <mergeCell ref="O17:R17"/>
    <mergeCell ref="W17:Z17"/>
    <mergeCell ref="AA17:AD17"/>
    <mergeCell ref="B18:D18"/>
    <mergeCell ref="J18:N18"/>
    <mergeCell ref="O18:R18"/>
    <mergeCell ref="S18:U18"/>
    <mergeCell ref="W18:Z18"/>
    <mergeCell ref="AA18:AD18"/>
    <mergeCell ref="S17:V17"/>
    <mergeCell ref="A19:A21"/>
    <mergeCell ref="C19:F19"/>
    <mergeCell ref="G19:I19"/>
    <mergeCell ref="J19:M19"/>
    <mergeCell ref="N19:P19"/>
    <mergeCell ref="AB20:AD20"/>
    <mergeCell ref="B21:AA21"/>
    <mergeCell ref="AB21:AD21"/>
    <mergeCell ref="T19:V19"/>
    <mergeCell ref="X19:Z19"/>
    <mergeCell ref="AB19:AD19"/>
    <mergeCell ref="C20:F20"/>
    <mergeCell ref="G20:I20"/>
    <mergeCell ref="J20:M20"/>
    <mergeCell ref="N20:P20"/>
    <mergeCell ref="Q20:S20"/>
    <mergeCell ref="T20:V20"/>
    <mergeCell ref="X20:Z20"/>
    <mergeCell ref="Q19:S19"/>
  </mergeCells>
  <phoneticPr fontId="3"/>
  <dataValidations count="5">
    <dataValidation type="list" allowBlank="1" showInputMessage="1" showErrorMessage="1" sqref="E6" xr:uid="{1DCE2D6F-036D-4FE2-B682-25B004123936}">
      <formula1>$AN$4:$AN$6</formula1>
    </dataValidation>
    <dataValidation type="list" allowBlank="1" showInputMessage="1" showErrorMessage="1" sqref="O16 O14 O18" xr:uid="{BE853B5D-F1C0-496D-8CCC-1067FFA19A0E}">
      <formula1>$AL$4:$AL$6</formula1>
    </dataValidation>
    <dataValidation type="list" allowBlank="1" showInputMessage="1" showErrorMessage="1" sqref="O13:R13 O15:R15 O17:R17" xr:uid="{B950BD6E-79E0-41CB-B9A5-D2D1B40947C9}">
      <formula1>$AM$4:$AM$6</formula1>
    </dataValidation>
    <dataValidation type="list" allowBlank="1" showInputMessage="1" showErrorMessage="1" sqref="B13:B18" xr:uid="{36AE4FC0-4B23-4484-8D22-FE92324D1725}">
      <formula1>$AJ$4:$AJ$9</formula1>
    </dataValidation>
    <dataValidation type="list" allowBlank="1" showInputMessage="1" showErrorMessage="1" sqref="S6" xr:uid="{B147585F-76BD-4DCA-8857-98621DAF58D0}">
      <formula1>$AO$4:$AO$5</formula1>
    </dataValidation>
  </dataValidations>
  <pageMargins left="0.78740157480314965" right="0.39370078740157483" top="0.59055118110236227" bottom="0.59055118110236227" header="0.59055118110236227" footer="0.3937007874015748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8A1F-788F-4581-9941-BFB8605B76AC}">
  <dimension ref="A1:AO37"/>
  <sheetViews>
    <sheetView showGridLines="0" view="pageBreakPreview" zoomScaleNormal="100" zoomScaleSheetLayoutView="100" workbookViewId="0">
      <selection activeCell="AE1" sqref="AE1"/>
    </sheetView>
  </sheetViews>
  <sheetFormatPr defaultColWidth="13" defaultRowHeight="20.2" customHeight="1" x14ac:dyDescent="0.25"/>
  <cols>
    <col min="1" max="5" width="3.06640625" style="1" customWidth="1"/>
    <col min="6" max="7" width="2.59765625" style="1" customWidth="1"/>
    <col min="8" max="10" width="3.06640625" style="1" customWidth="1"/>
    <col min="11" max="12" width="2.59765625" style="1" customWidth="1"/>
    <col min="13" max="15" width="3.06640625" style="1" customWidth="1"/>
    <col min="16" max="17" width="2.59765625" style="1" customWidth="1"/>
    <col min="18" max="35" width="3.06640625" style="1" customWidth="1"/>
    <col min="36" max="36" width="10.265625" style="1" customWidth="1"/>
    <col min="37" max="37" width="5" style="1" customWidth="1"/>
    <col min="38" max="38" width="10.265625" style="1" customWidth="1"/>
    <col min="39" max="39" width="5" style="1" customWidth="1"/>
    <col min="40" max="40" width="8.46484375" style="1" bestFit="1" customWidth="1"/>
    <col min="41" max="42" width="18" style="1" bestFit="1" customWidth="1"/>
    <col min="43" max="47" width="3.06640625" style="1" customWidth="1"/>
    <col min="48" max="16384" width="13" style="1"/>
  </cols>
  <sheetData>
    <row r="1" spans="1:41" s="3" customFormat="1" ht="20.2" customHeight="1" x14ac:dyDescent="0.25">
      <c r="A1" s="24" t="s">
        <v>50</v>
      </c>
      <c r="W1" s="1"/>
      <c r="X1" s="114" t="s">
        <v>79</v>
      </c>
      <c r="Y1" s="114"/>
      <c r="Z1" s="114"/>
      <c r="AA1" s="114"/>
      <c r="AB1" s="114"/>
      <c r="AC1" s="114"/>
      <c r="AD1" s="114"/>
    </row>
    <row r="3" spans="1:41" ht="20.2" customHeight="1" x14ac:dyDescent="0.25">
      <c r="A3" s="24" t="s">
        <v>62</v>
      </c>
      <c r="V3" s="2"/>
      <c r="W3" s="32"/>
      <c r="X3" s="32"/>
      <c r="Y3" s="32"/>
      <c r="Z3" s="32"/>
      <c r="AA3" s="32"/>
      <c r="AB3" s="32"/>
      <c r="AC3" s="32"/>
    </row>
    <row r="4" spans="1:41" ht="20.2" customHeight="1" x14ac:dyDescent="0.25">
      <c r="A4" s="38" t="s">
        <v>33</v>
      </c>
      <c r="B4" s="39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 t="s">
        <v>71</v>
      </c>
      <c r="P4" s="56"/>
      <c r="Q4" s="56"/>
      <c r="R4" s="39"/>
      <c r="S4" s="40" t="s">
        <v>24</v>
      </c>
      <c r="T4" s="37"/>
      <c r="U4" s="12" t="s">
        <v>25</v>
      </c>
      <c r="V4" s="20"/>
      <c r="W4" s="12" t="s">
        <v>26</v>
      </c>
      <c r="X4" s="20"/>
      <c r="Y4" s="12" t="s">
        <v>27</v>
      </c>
      <c r="Z4" s="11" t="s">
        <v>28</v>
      </c>
      <c r="AA4" s="46"/>
      <c r="AB4" s="46"/>
      <c r="AC4" s="46"/>
      <c r="AD4" s="13" t="s">
        <v>29</v>
      </c>
      <c r="AJ4" s="8" t="s">
        <v>34</v>
      </c>
      <c r="AK4" s="7">
        <v>1</v>
      </c>
      <c r="AL4" s="4" t="s">
        <v>8</v>
      </c>
      <c r="AM4" s="4" t="s">
        <v>39</v>
      </c>
      <c r="AN4" s="4" t="s">
        <v>56</v>
      </c>
      <c r="AO4" s="4" t="s">
        <v>63</v>
      </c>
    </row>
    <row r="5" spans="1:41" ht="20.2" customHeight="1" x14ac:dyDescent="0.25">
      <c r="A5" s="38" t="s">
        <v>69</v>
      </c>
      <c r="B5" s="39"/>
      <c r="C5" s="4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72</v>
      </c>
      <c r="P5" s="39"/>
      <c r="Q5" s="40"/>
      <c r="R5" s="37"/>
      <c r="S5" s="37"/>
      <c r="T5" s="37"/>
      <c r="U5" s="37"/>
      <c r="V5" s="41"/>
      <c r="W5" s="42" t="s">
        <v>73</v>
      </c>
      <c r="X5" s="43"/>
      <c r="Y5" s="43"/>
      <c r="Z5" s="44"/>
      <c r="AA5" s="45"/>
      <c r="AB5" s="46"/>
      <c r="AC5" s="46"/>
      <c r="AD5" s="14" t="s">
        <v>30</v>
      </c>
      <c r="AJ5" s="8" t="s">
        <v>35</v>
      </c>
      <c r="AK5" s="7">
        <v>0.8</v>
      </c>
      <c r="AL5" s="4" t="s">
        <v>10</v>
      </c>
      <c r="AM5" s="4" t="s">
        <v>9</v>
      </c>
      <c r="AN5" s="4" t="s">
        <v>57</v>
      </c>
      <c r="AO5" s="4" t="s">
        <v>11</v>
      </c>
    </row>
    <row r="6" spans="1:41" ht="20.2" customHeight="1" x14ac:dyDescent="0.25">
      <c r="A6" s="38" t="s">
        <v>70</v>
      </c>
      <c r="B6" s="56"/>
      <c r="C6" s="56"/>
      <c r="D6" s="39"/>
      <c r="E6" s="45" t="s">
        <v>11</v>
      </c>
      <c r="F6" s="46"/>
      <c r="G6" s="46"/>
      <c r="H6" s="46"/>
      <c r="I6" s="46"/>
      <c r="J6" s="46"/>
      <c r="K6" s="46"/>
      <c r="L6" s="46"/>
      <c r="M6" s="46"/>
      <c r="N6" s="113"/>
      <c r="O6" s="38" t="s">
        <v>55</v>
      </c>
      <c r="P6" s="56"/>
      <c r="Q6" s="56"/>
      <c r="R6" s="39"/>
      <c r="S6" s="46" t="s">
        <v>11</v>
      </c>
      <c r="T6" s="46"/>
      <c r="U6" s="46"/>
      <c r="V6" s="46"/>
      <c r="W6" s="46"/>
      <c r="X6" s="46"/>
      <c r="Y6" s="46"/>
      <c r="Z6" s="46"/>
      <c r="AA6" s="46"/>
      <c r="AB6" s="46"/>
      <c r="AC6" s="46"/>
      <c r="AD6" s="113"/>
      <c r="AJ6" s="8" t="s">
        <v>36</v>
      </c>
      <c r="AK6" s="7">
        <v>0.7</v>
      </c>
      <c r="AL6" s="4" t="s">
        <v>11</v>
      </c>
      <c r="AM6" s="4" t="s">
        <v>11</v>
      </c>
      <c r="AN6" s="4" t="s">
        <v>11</v>
      </c>
    </row>
    <row r="7" spans="1:41" ht="20.2" customHeight="1" x14ac:dyDescent="0.25">
      <c r="A7" s="33" t="s">
        <v>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6"/>
      <c r="AJ7" s="8" t="s">
        <v>37</v>
      </c>
      <c r="AK7" s="7">
        <v>0.6</v>
      </c>
    </row>
    <row r="8" spans="1:41" ht="20.2" customHeight="1" x14ac:dyDescent="0.25">
      <c r="A8" s="30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1" t="s">
        <v>31</v>
      </c>
      <c r="Q8" s="22"/>
      <c r="R8" s="22"/>
      <c r="S8" s="37"/>
      <c r="T8" s="37"/>
      <c r="U8" s="37"/>
      <c r="V8" s="37"/>
      <c r="W8" s="37"/>
      <c r="X8" s="22" t="s">
        <v>32</v>
      </c>
      <c r="Y8" s="22"/>
      <c r="Z8" s="22"/>
      <c r="AA8" s="22"/>
      <c r="AB8" s="125" t="s">
        <v>80</v>
      </c>
      <c r="AC8" s="121">
        <f>IF(OR(A8="構造設計一級建築士", A9="構造設計一級建築士"), 1, 0)</f>
        <v>0</v>
      </c>
      <c r="AD8" s="122"/>
      <c r="AJ8" s="8" t="s">
        <v>38</v>
      </c>
      <c r="AK8" s="4">
        <v>0.5</v>
      </c>
    </row>
    <row r="9" spans="1:41" ht="20.2" customHeight="1" x14ac:dyDescent="0.25">
      <c r="A9" s="30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1" t="s">
        <v>31</v>
      </c>
      <c r="Q9" s="22"/>
      <c r="R9" s="22"/>
      <c r="S9" s="37"/>
      <c r="T9" s="37"/>
      <c r="U9" s="37"/>
      <c r="V9" s="37"/>
      <c r="W9" s="37"/>
      <c r="X9" s="22" t="s">
        <v>32</v>
      </c>
      <c r="Y9" s="22"/>
      <c r="Z9" s="22"/>
      <c r="AA9" s="22"/>
      <c r="AB9" s="126"/>
      <c r="AC9" s="123"/>
      <c r="AD9" s="124"/>
      <c r="AJ9" s="4" t="s">
        <v>11</v>
      </c>
      <c r="AK9" s="4"/>
    </row>
    <row r="10" spans="1:41" ht="20.2" customHeight="1" x14ac:dyDescent="0.25">
      <c r="A10" s="34" t="s">
        <v>75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9"/>
    </row>
    <row r="11" spans="1:41" ht="25.05" customHeight="1" x14ac:dyDescent="0.25">
      <c r="A11" s="105" t="s">
        <v>40</v>
      </c>
      <c r="B11" s="107" t="s">
        <v>12</v>
      </c>
      <c r="C11" s="108"/>
      <c r="D11" s="109"/>
      <c r="E11" s="110" t="s">
        <v>0</v>
      </c>
      <c r="F11" s="111"/>
      <c r="G11" s="111"/>
      <c r="H11" s="111"/>
      <c r="I11" s="112"/>
      <c r="J11" s="94" t="s">
        <v>1</v>
      </c>
      <c r="K11" s="95"/>
      <c r="L11" s="95"/>
      <c r="M11" s="95"/>
      <c r="N11" s="96"/>
      <c r="O11" s="93" t="s">
        <v>7</v>
      </c>
      <c r="P11" s="93"/>
      <c r="Q11" s="93"/>
      <c r="R11" s="93"/>
      <c r="S11" s="94" t="s">
        <v>2</v>
      </c>
      <c r="T11" s="95"/>
      <c r="U11" s="95"/>
      <c r="V11" s="96"/>
      <c r="W11" s="97" t="s">
        <v>3</v>
      </c>
      <c r="X11" s="97"/>
      <c r="Y11" s="97"/>
      <c r="Z11" s="97"/>
      <c r="AA11" s="98" t="s">
        <v>41</v>
      </c>
      <c r="AB11" s="98"/>
      <c r="AC11" s="98"/>
      <c r="AD11" s="98"/>
    </row>
    <row r="12" spans="1:41" ht="25.05" customHeight="1" x14ac:dyDescent="0.25">
      <c r="A12" s="106"/>
      <c r="B12" s="99" t="s">
        <v>65</v>
      </c>
      <c r="C12" s="100"/>
      <c r="D12" s="100"/>
      <c r="E12" s="102"/>
      <c r="F12" s="103"/>
      <c r="G12" s="103"/>
      <c r="H12" s="103"/>
      <c r="I12" s="104"/>
      <c r="J12" s="99" t="s">
        <v>13</v>
      </c>
      <c r="K12" s="100"/>
      <c r="L12" s="100"/>
      <c r="M12" s="100"/>
      <c r="N12" s="101"/>
      <c r="O12" s="102" t="s">
        <v>5</v>
      </c>
      <c r="P12" s="103"/>
      <c r="Q12" s="103"/>
      <c r="R12" s="104"/>
      <c r="S12" s="97" t="s">
        <v>6</v>
      </c>
      <c r="T12" s="97"/>
      <c r="U12" s="97"/>
      <c r="V12" s="97"/>
      <c r="W12" s="97" t="s">
        <v>4</v>
      </c>
      <c r="X12" s="97"/>
      <c r="Y12" s="97"/>
      <c r="Z12" s="97"/>
      <c r="AA12" s="98" t="s">
        <v>42</v>
      </c>
      <c r="AB12" s="98"/>
      <c r="AC12" s="98"/>
      <c r="AD12" s="98"/>
    </row>
    <row r="13" spans="1:41" ht="25.05" customHeight="1" x14ac:dyDescent="0.25">
      <c r="A13" s="80" t="s">
        <v>14</v>
      </c>
      <c r="B13" s="82" t="s">
        <v>34</v>
      </c>
      <c r="C13" s="83"/>
      <c r="D13" s="84"/>
      <c r="E13" s="85" t="s">
        <v>46</v>
      </c>
      <c r="F13" s="86"/>
      <c r="G13" s="86"/>
      <c r="H13" s="86"/>
      <c r="I13" s="87"/>
      <c r="J13" s="62" t="s">
        <v>15</v>
      </c>
      <c r="K13" s="62"/>
      <c r="L13" s="62"/>
      <c r="M13" s="62"/>
      <c r="N13" s="62"/>
      <c r="O13" s="69" t="s">
        <v>39</v>
      </c>
      <c r="P13" s="69"/>
      <c r="Q13" s="69"/>
      <c r="R13" s="69"/>
      <c r="S13" s="119" t="s">
        <v>45</v>
      </c>
      <c r="T13" s="119"/>
      <c r="U13" s="119"/>
      <c r="V13" s="119"/>
      <c r="W13" s="65" t="s">
        <v>16</v>
      </c>
      <c r="X13" s="65"/>
      <c r="Y13" s="65"/>
      <c r="Z13" s="65"/>
      <c r="AA13" s="66" t="s">
        <v>43</v>
      </c>
      <c r="AB13" s="66"/>
      <c r="AC13" s="66"/>
      <c r="AD13" s="66"/>
    </row>
    <row r="14" spans="1:41" ht="25.05" customHeight="1" thickBot="1" x14ac:dyDescent="0.3">
      <c r="A14" s="81"/>
      <c r="B14" s="91">
        <f>VLOOKUP(B13,$AJ$4:$AK$9,2,FALSE)</f>
        <v>1</v>
      </c>
      <c r="C14" s="91"/>
      <c r="D14" s="91"/>
      <c r="E14" s="88"/>
      <c r="F14" s="89"/>
      <c r="G14" s="89"/>
      <c r="H14" s="89"/>
      <c r="I14" s="90"/>
      <c r="J14" s="92" t="s">
        <v>17</v>
      </c>
      <c r="K14" s="92"/>
      <c r="L14" s="92"/>
      <c r="M14" s="92"/>
      <c r="N14" s="92"/>
      <c r="O14" s="92" t="s">
        <v>8</v>
      </c>
      <c r="P14" s="92"/>
      <c r="Q14" s="92"/>
      <c r="R14" s="92"/>
      <c r="S14" s="115">
        <v>12000</v>
      </c>
      <c r="T14" s="115"/>
      <c r="U14" s="116"/>
      <c r="V14" s="17" t="s">
        <v>18</v>
      </c>
      <c r="W14" s="117" t="s">
        <v>47</v>
      </c>
      <c r="X14" s="117"/>
      <c r="Y14" s="117"/>
      <c r="Z14" s="117"/>
      <c r="AA14" s="118" t="s">
        <v>44</v>
      </c>
      <c r="AB14" s="118"/>
      <c r="AC14" s="118"/>
      <c r="AD14" s="118"/>
    </row>
    <row r="15" spans="1:41" ht="30" customHeight="1" thickTop="1" x14ac:dyDescent="0.25">
      <c r="A15" s="68">
        <v>1</v>
      </c>
      <c r="B15" s="70" t="s">
        <v>11</v>
      </c>
      <c r="C15" s="71"/>
      <c r="D15" s="72"/>
      <c r="E15" s="73"/>
      <c r="F15" s="74"/>
      <c r="G15" s="74"/>
      <c r="H15" s="74"/>
      <c r="I15" s="75"/>
      <c r="J15" s="79"/>
      <c r="K15" s="79"/>
      <c r="L15" s="79"/>
      <c r="M15" s="79"/>
      <c r="N15" s="79"/>
      <c r="O15" s="68" t="s">
        <v>11</v>
      </c>
      <c r="P15" s="68"/>
      <c r="Q15" s="68"/>
      <c r="R15" s="68"/>
      <c r="S15" s="67"/>
      <c r="T15" s="67"/>
      <c r="U15" s="67"/>
      <c r="V15" s="67"/>
      <c r="W15" s="120"/>
      <c r="X15" s="120"/>
      <c r="Y15" s="120"/>
      <c r="Z15" s="120"/>
      <c r="AA15" s="60" t="s">
        <v>48</v>
      </c>
      <c r="AB15" s="60"/>
      <c r="AC15" s="60"/>
      <c r="AD15" s="60"/>
    </row>
    <row r="16" spans="1:41" ht="30" customHeight="1" x14ac:dyDescent="0.25">
      <c r="A16" s="69"/>
      <c r="B16" s="61">
        <f>VLOOKUP(B15,$AJ$4:$AK$9,2,FALSE)</f>
        <v>0</v>
      </c>
      <c r="C16" s="61"/>
      <c r="D16" s="61"/>
      <c r="E16" s="76"/>
      <c r="F16" s="77"/>
      <c r="G16" s="77"/>
      <c r="H16" s="77"/>
      <c r="I16" s="78"/>
      <c r="J16" s="62"/>
      <c r="K16" s="62"/>
      <c r="L16" s="62"/>
      <c r="M16" s="62"/>
      <c r="N16" s="62"/>
      <c r="O16" s="62" t="s">
        <v>11</v>
      </c>
      <c r="P16" s="62"/>
      <c r="Q16" s="62"/>
      <c r="R16" s="62"/>
      <c r="S16" s="63"/>
      <c r="T16" s="63"/>
      <c r="U16" s="64"/>
      <c r="V16" s="21" t="s">
        <v>18</v>
      </c>
      <c r="W16" s="65"/>
      <c r="X16" s="65"/>
      <c r="Y16" s="65"/>
      <c r="Z16" s="65"/>
      <c r="AA16" s="66" t="s">
        <v>49</v>
      </c>
      <c r="AB16" s="66"/>
      <c r="AC16" s="66"/>
      <c r="AD16" s="66"/>
    </row>
    <row r="17" spans="1:30" ht="20.2" customHeight="1" x14ac:dyDescent="0.25">
      <c r="A17" s="57" t="s">
        <v>64</v>
      </c>
      <c r="B17" s="19">
        <v>1</v>
      </c>
      <c r="C17" s="38" t="s">
        <v>19</v>
      </c>
      <c r="D17" s="56"/>
      <c r="E17" s="56"/>
      <c r="F17" s="56"/>
      <c r="G17" s="47">
        <v>2</v>
      </c>
      <c r="H17" s="48"/>
      <c r="I17" s="50"/>
      <c r="J17" s="38" t="s">
        <v>20</v>
      </c>
      <c r="K17" s="56"/>
      <c r="L17" s="56"/>
      <c r="M17" s="39"/>
      <c r="N17" s="58">
        <f>B16</f>
        <v>0</v>
      </c>
      <c r="O17" s="59"/>
      <c r="P17" s="59"/>
      <c r="Q17" s="38" t="s">
        <v>21</v>
      </c>
      <c r="R17" s="56"/>
      <c r="S17" s="39"/>
      <c r="T17" s="47">
        <f>G17</f>
        <v>2</v>
      </c>
      <c r="U17" s="48"/>
      <c r="V17" s="48"/>
      <c r="W17" s="5" t="s">
        <v>22</v>
      </c>
      <c r="X17" s="49">
        <f>N17</f>
        <v>0</v>
      </c>
      <c r="Y17" s="49"/>
      <c r="Z17" s="49"/>
      <c r="AA17" s="10" t="s">
        <v>23</v>
      </c>
      <c r="AB17" s="48">
        <f>G17*N17</f>
        <v>0</v>
      </c>
      <c r="AC17" s="48"/>
      <c r="AD17" s="50"/>
    </row>
    <row r="18" spans="1:30" ht="20.2" customHeight="1" x14ac:dyDescent="0.25">
      <c r="A18" s="57"/>
      <c r="B18" s="51" t="s">
        <v>52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3">
        <f>SUM(AB17:AD17)</f>
        <v>0</v>
      </c>
      <c r="AC18" s="54"/>
      <c r="AD18" s="55"/>
    </row>
    <row r="19" spans="1:30" ht="30" customHeight="1" x14ac:dyDescent="0.25"/>
    <row r="20" spans="1:30" ht="20.2" customHeight="1" x14ac:dyDescent="0.25">
      <c r="A20" s="24" t="s">
        <v>67</v>
      </c>
      <c r="V20" s="2"/>
      <c r="W20" s="32"/>
      <c r="X20" s="32"/>
      <c r="Y20" s="32"/>
      <c r="Z20" s="32"/>
      <c r="AA20" s="32"/>
      <c r="AB20" s="32"/>
      <c r="AC20" s="32"/>
    </row>
    <row r="21" spans="1:30" ht="20.2" customHeight="1" x14ac:dyDescent="0.25">
      <c r="A21" s="38" t="s">
        <v>33</v>
      </c>
      <c r="B21" s="39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8" t="s">
        <v>71</v>
      </c>
      <c r="P21" s="56"/>
      <c r="Q21" s="56"/>
      <c r="R21" s="39"/>
      <c r="S21" s="40" t="s">
        <v>24</v>
      </c>
      <c r="T21" s="37"/>
      <c r="U21" s="12" t="s">
        <v>25</v>
      </c>
      <c r="V21" s="20"/>
      <c r="W21" s="12" t="s">
        <v>26</v>
      </c>
      <c r="X21" s="20"/>
      <c r="Y21" s="12" t="s">
        <v>27</v>
      </c>
      <c r="Z21" s="11" t="s">
        <v>28</v>
      </c>
      <c r="AA21" s="46"/>
      <c r="AB21" s="46"/>
      <c r="AC21" s="46"/>
      <c r="AD21" s="13" t="s">
        <v>29</v>
      </c>
    </row>
    <row r="22" spans="1:30" ht="20.2" customHeight="1" x14ac:dyDescent="0.25">
      <c r="A22" s="38" t="s">
        <v>69</v>
      </c>
      <c r="B22" s="39"/>
      <c r="C22" s="40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 t="s">
        <v>72</v>
      </c>
      <c r="P22" s="39"/>
      <c r="Q22" s="40"/>
      <c r="R22" s="37"/>
      <c r="S22" s="37"/>
      <c r="T22" s="37"/>
      <c r="U22" s="37"/>
      <c r="V22" s="41"/>
      <c r="W22" s="42" t="s">
        <v>73</v>
      </c>
      <c r="X22" s="43"/>
      <c r="Y22" s="43"/>
      <c r="Z22" s="44"/>
      <c r="AA22" s="45"/>
      <c r="AB22" s="46"/>
      <c r="AC22" s="46"/>
      <c r="AD22" s="14" t="s">
        <v>30</v>
      </c>
    </row>
    <row r="23" spans="1:30" ht="20.2" customHeight="1" x14ac:dyDescent="0.25">
      <c r="A23" s="33" t="s">
        <v>74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6"/>
    </row>
    <row r="24" spans="1:30" ht="20.2" customHeight="1" x14ac:dyDescent="0.25">
      <c r="A24" s="30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31" t="s">
        <v>31</v>
      </c>
      <c r="Q24" s="22"/>
      <c r="R24" s="22"/>
      <c r="S24" s="37"/>
      <c r="T24" s="37"/>
      <c r="U24" s="37"/>
      <c r="V24" s="37"/>
      <c r="W24" s="37"/>
      <c r="X24" s="22" t="s">
        <v>32</v>
      </c>
      <c r="Y24" s="22"/>
      <c r="Z24" s="22"/>
      <c r="AA24" s="22"/>
      <c r="AB24" s="125" t="s">
        <v>80</v>
      </c>
      <c r="AC24" s="121">
        <f>IF(OR(A24="構造設計一級建築士", A25="構造設計一級建築士"), 1, 0)</f>
        <v>0</v>
      </c>
      <c r="AD24" s="122"/>
    </row>
    <row r="25" spans="1:30" ht="20.2" customHeight="1" x14ac:dyDescent="0.25">
      <c r="A25" s="30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31" t="s">
        <v>31</v>
      </c>
      <c r="Q25" s="22"/>
      <c r="R25" s="22"/>
      <c r="S25" s="37"/>
      <c r="T25" s="37"/>
      <c r="U25" s="37"/>
      <c r="V25" s="37"/>
      <c r="W25" s="37"/>
      <c r="X25" s="22" t="s">
        <v>32</v>
      </c>
      <c r="Y25" s="22"/>
      <c r="Z25" s="22"/>
      <c r="AA25" s="22"/>
      <c r="AB25" s="126"/>
      <c r="AC25" s="123"/>
      <c r="AD25" s="124"/>
    </row>
    <row r="26" spans="1:30" ht="20.2" customHeight="1" x14ac:dyDescent="0.25">
      <c r="A26" s="34" t="s">
        <v>75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9"/>
    </row>
    <row r="27" spans="1:30" ht="25.05" customHeight="1" x14ac:dyDescent="0.25">
      <c r="A27" s="105" t="s">
        <v>40</v>
      </c>
      <c r="B27" s="107" t="s">
        <v>12</v>
      </c>
      <c r="C27" s="108"/>
      <c r="D27" s="109"/>
      <c r="E27" s="110" t="s">
        <v>0</v>
      </c>
      <c r="F27" s="111"/>
      <c r="G27" s="111"/>
      <c r="H27" s="111"/>
      <c r="I27" s="112"/>
      <c r="J27" s="94" t="s">
        <v>1</v>
      </c>
      <c r="K27" s="95"/>
      <c r="L27" s="95"/>
      <c r="M27" s="95"/>
      <c r="N27" s="96"/>
      <c r="O27" s="93" t="s">
        <v>7</v>
      </c>
      <c r="P27" s="93"/>
      <c r="Q27" s="93"/>
      <c r="R27" s="93"/>
      <c r="S27" s="94" t="s">
        <v>2</v>
      </c>
      <c r="T27" s="95"/>
      <c r="U27" s="95"/>
      <c r="V27" s="96"/>
      <c r="W27" s="97" t="s">
        <v>3</v>
      </c>
      <c r="X27" s="97"/>
      <c r="Y27" s="97"/>
      <c r="Z27" s="97"/>
      <c r="AA27" s="98" t="s">
        <v>41</v>
      </c>
      <c r="AB27" s="98"/>
      <c r="AC27" s="98"/>
      <c r="AD27" s="98"/>
    </row>
    <row r="28" spans="1:30" ht="25.05" customHeight="1" x14ac:dyDescent="0.25">
      <c r="A28" s="106"/>
      <c r="B28" s="99" t="s">
        <v>65</v>
      </c>
      <c r="C28" s="100"/>
      <c r="D28" s="100"/>
      <c r="E28" s="102"/>
      <c r="F28" s="103"/>
      <c r="G28" s="103"/>
      <c r="H28" s="103"/>
      <c r="I28" s="104"/>
      <c r="J28" s="99" t="s">
        <v>13</v>
      </c>
      <c r="K28" s="100"/>
      <c r="L28" s="100"/>
      <c r="M28" s="100"/>
      <c r="N28" s="101"/>
      <c r="O28" s="102" t="s">
        <v>5</v>
      </c>
      <c r="P28" s="103"/>
      <c r="Q28" s="103"/>
      <c r="R28" s="104"/>
      <c r="S28" s="97" t="s">
        <v>6</v>
      </c>
      <c r="T28" s="97"/>
      <c r="U28" s="97"/>
      <c r="V28" s="97"/>
      <c r="W28" s="97" t="s">
        <v>4</v>
      </c>
      <c r="X28" s="97"/>
      <c r="Y28" s="97"/>
      <c r="Z28" s="97"/>
      <c r="AA28" s="98" t="s">
        <v>42</v>
      </c>
      <c r="AB28" s="98"/>
      <c r="AC28" s="98"/>
      <c r="AD28" s="98"/>
    </row>
    <row r="29" spans="1:30" ht="25.05" customHeight="1" x14ac:dyDescent="0.25">
      <c r="A29" s="80" t="s">
        <v>14</v>
      </c>
      <c r="B29" s="82" t="s">
        <v>34</v>
      </c>
      <c r="C29" s="83"/>
      <c r="D29" s="84"/>
      <c r="E29" s="85" t="s">
        <v>46</v>
      </c>
      <c r="F29" s="86"/>
      <c r="G29" s="86"/>
      <c r="H29" s="86"/>
      <c r="I29" s="87"/>
      <c r="J29" s="62" t="s">
        <v>15</v>
      </c>
      <c r="K29" s="62"/>
      <c r="L29" s="62"/>
      <c r="M29" s="62"/>
      <c r="N29" s="62"/>
      <c r="O29" s="69" t="s">
        <v>39</v>
      </c>
      <c r="P29" s="69"/>
      <c r="Q29" s="69"/>
      <c r="R29" s="69"/>
      <c r="S29" s="119" t="s">
        <v>45</v>
      </c>
      <c r="T29" s="119"/>
      <c r="U29" s="119"/>
      <c r="V29" s="119"/>
      <c r="W29" s="65" t="s">
        <v>16</v>
      </c>
      <c r="X29" s="65"/>
      <c r="Y29" s="65"/>
      <c r="Z29" s="65"/>
      <c r="AA29" s="66" t="s">
        <v>43</v>
      </c>
      <c r="AB29" s="66"/>
      <c r="AC29" s="66"/>
      <c r="AD29" s="66"/>
    </row>
    <row r="30" spans="1:30" ht="25.05" customHeight="1" thickBot="1" x14ac:dyDescent="0.3">
      <c r="A30" s="81"/>
      <c r="B30" s="91">
        <f>VLOOKUP(B29,$AJ$4:$AK$9,2,FALSE)</f>
        <v>1</v>
      </c>
      <c r="C30" s="91"/>
      <c r="D30" s="91"/>
      <c r="E30" s="88"/>
      <c r="F30" s="89"/>
      <c r="G30" s="89"/>
      <c r="H30" s="89"/>
      <c r="I30" s="90"/>
      <c r="J30" s="92" t="s">
        <v>17</v>
      </c>
      <c r="K30" s="92"/>
      <c r="L30" s="92"/>
      <c r="M30" s="92"/>
      <c r="N30" s="92"/>
      <c r="O30" s="92" t="s">
        <v>8</v>
      </c>
      <c r="P30" s="92"/>
      <c r="Q30" s="92"/>
      <c r="R30" s="92"/>
      <c r="S30" s="115">
        <v>12000</v>
      </c>
      <c r="T30" s="115"/>
      <c r="U30" s="116"/>
      <c r="V30" s="17" t="s">
        <v>18</v>
      </c>
      <c r="W30" s="117" t="s">
        <v>47</v>
      </c>
      <c r="X30" s="117"/>
      <c r="Y30" s="117"/>
      <c r="Z30" s="117"/>
      <c r="AA30" s="118" t="s">
        <v>44</v>
      </c>
      <c r="AB30" s="118"/>
      <c r="AC30" s="118"/>
      <c r="AD30" s="118"/>
    </row>
    <row r="31" spans="1:30" ht="30" customHeight="1" thickTop="1" x14ac:dyDescent="0.25">
      <c r="A31" s="68">
        <v>1</v>
      </c>
      <c r="B31" s="70" t="s">
        <v>11</v>
      </c>
      <c r="C31" s="71"/>
      <c r="D31" s="72"/>
      <c r="E31" s="73"/>
      <c r="F31" s="74"/>
      <c r="G31" s="74"/>
      <c r="H31" s="74"/>
      <c r="I31" s="75"/>
      <c r="J31" s="79"/>
      <c r="K31" s="79"/>
      <c r="L31" s="79"/>
      <c r="M31" s="79"/>
      <c r="N31" s="79"/>
      <c r="O31" s="68" t="s">
        <v>11</v>
      </c>
      <c r="P31" s="68"/>
      <c r="Q31" s="68"/>
      <c r="R31" s="68"/>
      <c r="S31" s="67"/>
      <c r="T31" s="67"/>
      <c r="U31" s="67"/>
      <c r="V31" s="67"/>
      <c r="W31" s="120"/>
      <c r="X31" s="120"/>
      <c r="Y31" s="120"/>
      <c r="Z31" s="120"/>
      <c r="AA31" s="60" t="s">
        <v>48</v>
      </c>
      <c r="AB31" s="60"/>
      <c r="AC31" s="60"/>
      <c r="AD31" s="60"/>
    </row>
    <row r="32" spans="1:30" ht="30" customHeight="1" x14ac:dyDescent="0.25">
      <c r="A32" s="69"/>
      <c r="B32" s="61">
        <f>VLOOKUP(B31,$AJ$4:$AK$9,2,FALSE)</f>
        <v>0</v>
      </c>
      <c r="C32" s="61"/>
      <c r="D32" s="61"/>
      <c r="E32" s="76"/>
      <c r="F32" s="77"/>
      <c r="G32" s="77"/>
      <c r="H32" s="77"/>
      <c r="I32" s="78"/>
      <c r="J32" s="62"/>
      <c r="K32" s="62"/>
      <c r="L32" s="62"/>
      <c r="M32" s="62"/>
      <c r="N32" s="62"/>
      <c r="O32" s="62" t="s">
        <v>11</v>
      </c>
      <c r="P32" s="62"/>
      <c r="Q32" s="62"/>
      <c r="R32" s="62"/>
      <c r="S32" s="63"/>
      <c r="T32" s="63"/>
      <c r="U32" s="64"/>
      <c r="V32" s="21" t="s">
        <v>18</v>
      </c>
      <c r="W32" s="65"/>
      <c r="X32" s="65"/>
      <c r="Y32" s="65"/>
      <c r="Z32" s="65"/>
      <c r="AA32" s="66" t="s">
        <v>49</v>
      </c>
      <c r="AB32" s="66"/>
      <c r="AC32" s="66"/>
      <c r="AD32" s="66"/>
    </row>
    <row r="33" spans="1:30" ht="20.2" customHeight="1" x14ac:dyDescent="0.25">
      <c r="A33" s="57" t="s">
        <v>64</v>
      </c>
      <c r="B33" s="19">
        <v>1</v>
      </c>
      <c r="C33" s="38" t="s">
        <v>19</v>
      </c>
      <c r="D33" s="56"/>
      <c r="E33" s="56"/>
      <c r="F33" s="56"/>
      <c r="G33" s="47">
        <v>2</v>
      </c>
      <c r="H33" s="48"/>
      <c r="I33" s="50"/>
      <c r="J33" s="38" t="s">
        <v>20</v>
      </c>
      <c r="K33" s="56"/>
      <c r="L33" s="56"/>
      <c r="M33" s="39"/>
      <c r="N33" s="58">
        <f>B32</f>
        <v>0</v>
      </c>
      <c r="O33" s="59"/>
      <c r="P33" s="59"/>
      <c r="Q33" s="38" t="s">
        <v>21</v>
      </c>
      <c r="R33" s="56"/>
      <c r="S33" s="39"/>
      <c r="T33" s="47">
        <f>G33</f>
        <v>2</v>
      </c>
      <c r="U33" s="48"/>
      <c r="V33" s="48"/>
      <c r="W33" s="5" t="s">
        <v>22</v>
      </c>
      <c r="X33" s="49">
        <f>N33</f>
        <v>0</v>
      </c>
      <c r="Y33" s="49"/>
      <c r="Z33" s="49"/>
      <c r="AA33" s="10" t="s">
        <v>23</v>
      </c>
      <c r="AB33" s="48">
        <f>G33*N33</f>
        <v>0</v>
      </c>
      <c r="AC33" s="48"/>
      <c r="AD33" s="50"/>
    </row>
    <row r="34" spans="1:30" ht="20.2" customHeight="1" x14ac:dyDescent="0.25">
      <c r="A34" s="57"/>
      <c r="B34" s="51" t="s">
        <v>52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3">
        <f>SUM(AB33:AD33)</f>
        <v>0</v>
      </c>
      <c r="AC34" s="54"/>
      <c r="AD34" s="55"/>
    </row>
    <row r="36" spans="1:30" ht="20.2" customHeight="1" x14ac:dyDescent="0.25">
      <c r="A36" s="1" t="s">
        <v>82</v>
      </c>
    </row>
    <row r="37" spans="1:30" ht="20.2" customHeight="1" x14ac:dyDescent="0.25">
      <c r="A37" s="1" t="s">
        <v>83</v>
      </c>
    </row>
  </sheetData>
  <mergeCells count="142">
    <mergeCell ref="X1:Z1"/>
    <mergeCell ref="AA1:AD1"/>
    <mergeCell ref="S8:W8"/>
    <mergeCell ref="S9:W9"/>
    <mergeCell ref="AC8:AD9"/>
    <mergeCell ref="AB8:AB9"/>
    <mergeCell ref="S24:W24"/>
    <mergeCell ref="AB24:AB25"/>
    <mergeCell ref="AC24:AD25"/>
    <mergeCell ref="S25:W25"/>
    <mergeCell ref="W13:Z13"/>
    <mergeCell ref="AA13:AD13"/>
    <mergeCell ref="W15:Z15"/>
    <mergeCell ref="AA15:AD15"/>
    <mergeCell ref="B18:AA18"/>
    <mergeCell ref="AB18:AD18"/>
    <mergeCell ref="A21:B21"/>
    <mergeCell ref="C21:N21"/>
    <mergeCell ref="O21:R21"/>
    <mergeCell ref="S21:T21"/>
    <mergeCell ref="AA21:AC21"/>
    <mergeCell ref="T17:V17"/>
    <mergeCell ref="X17:Z17"/>
    <mergeCell ref="AB17:AD17"/>
    <mergeCell ref="A4:B4"/>
    <mergeCell ref="C4:N4"/>
    <mergeCell ref="O4:R4"/>
    <mergeCell ref="S4:T4"/>
    <mergeCell ref="AA4:AC4"/>
    <mergeCell ref="A5:B5"/>
    <mergeCell ref="C5:N5"/>
    <mergeCell ref="O5:P5"/>
    <mergeCell ref="Q5:V5"/>
    <mergeCell ref="W5:Z5"/>
    <mergeCell ref="AA5:AC5"/>
    <mergeCell ref="A6:D6"/>
    <mergeCell ref="E6:N6"/>
    <mergeCell ref="O6:R6"/>
    <mergeCell ref="S6:AD6"/>
    <mergeCell ref="W11:Z11"/>
    <mergeCell ref="AA11:AD11"/>
    <mergeCell ref="B12:D12"/>
    <mergeCell ref="J12:N12"/>
    <mergeCell ref="O12:R12"/>
    <mergeCell ref="S12:V12"/>
    <mergeCell ref="W12:Z12"/>
    <mergeCell ref="AA12:AD12"/>
    <mergeCell ref="A11:A12"/>
    <mergeCell ref="B11:D11"/>
    <mergeCell ref="E11:I12"/>
    <mergeCell ref="J11:N11"/>
    <mergeCell ref="O11:R11"/>
    <mergeCell ref="S11:V11"/>
    <mergeCell ref="B14:D14"/>
    <mergeCell ref="J14:N14"/>
    <mergeCell ref="O14:R14"/>
    <mergeCell ref="S14:U14"/>
    <mergeCell ref="W14:Z14"/>
    <mergeCell ref="AA14:AD14"/>
    <mergeCell ref="A13:A14"/>
    <mergeCell ref="B13:D13"/>
    <mergeCell ref="E13:I14"/>
    <mergeCell ref="J13:N13"/>
    <mergeCell ref="O13:R13"/>
    <mergeCell ref="S13:V13"/>
    <mergeCell ref="B16:D16"/>
    <mergeCell ref="J16:N16"/>
    <mergeCell ref="O16:R16"/>
    <mergeCell ref="S16:U16"/>
    <mergeCell ref="W16:Z16"/>
    <mergeCell ref="AA16:AD16"/>
    <mergeCell ref="A15:A16"/>
    <mergeCell ref="B15:D15"/>
    <mergeCell ref="E15:I16"/>
    <mergeCell ref="J15:N15"/>
    <mergeCell ref="O15:R15"/>
    <mergeCell ref="S15:V15"/>
    <mergeCell ref="A17:A18"/>
    <mergeCell ref="C17:F17"/>
    <mergeCell ref="G17:I17"/>
    <mergeCell ref="J17:M17"/>
    <mergeCell ref="N17:P17"/>
    <mergeCell ref="Q17:S17"/>
    <mergeCell ref="A22:B22"/>
    <mergeCell ref="C22:N22"/>
    <mergeCell ref="O22:P22"/>
    <mergeCell ref="Q22:V22"/>
    <mergeCell ref="W22:Z22"/>
    <mergeCell ref="AA22:AC22"/>
    <mergeCell ref="W28:Z28"/>
    <mergeCell ref="AA28:AD28"/>
    <mergeCell ref="B29:D29"/>
    <mergeCell ref="J29:N29"/>
    <mergeCell ref="O29:R29"/>
    <mergeCell ref="S29:V29"/>
    <mergeCell ref="W29:Z29"/>
    <mergeCell ref="AA29:AD29"/>
    <mergeCell ref="B28:D28"/>
    <mergeCell ref="J28:N28"/>
    <mergeCell ref="O28:R28"/>
    <mergeCell ref="S28:V28"/>
    <mergeCell ref="Q33:S33"/>
    <mergeCell ref="B32:D32"/>
    <mergeCell ref="J32:N32"/>
    <mergeCell ref="O32:R32"/>
    <mergeCell ref="T33:V33"/>
    <mergeCell ref="W30:Z30"/>
    <mergeCell ref="AA30:AD30"/>
    <mergeCell ref="B31:D31"/>
    <mergeCell ref="J31:N31"/>
    <mergeCell ref="O31:R31"/>
    <mergeCell ref="W31:Z31"/>
    <mergeCell ref="AA31:AD31"/>
    <mergeCell ref="B30:D30"/>
    <mergeCell ref="J30:N30"/>
    <mergeCell ref="O30:R30"/>
    <mergeCell ref="X33:Z33"/>
    <mergeCell ref="AB33:AD33"/>
    <mergeCell ref="B34:AA34"/>
    <mergeCell ref="AA27:AD27"/>
    <mergeCell ref="A29:A30"/>
    <mergeCell ref="E29:I30"/>
    <mergeCell ref="S30:U30"/>
    <mergeCell ref="A31:A32"/>
    <mergeCell ref="E31:I32"/>
    <mergeCell ref="S31:V31"/>
    <mergeCell ref="S32:U32"/>
    <mergeCell ref="B27:D27"/>
    <mergeCell ref="E27:I28"/>
    <mergeCell ref="J27:N27"/>
    <mergeCell ref="O27:R27"/>
    <mergeCell ref="S27:V27"/>
    <mergeCell ref="W27:Z27"/>
    <mergeCell ref="AB34:AD34"/>
    <mergeCell ref="A27:A28"/>
    <mergeCell ref="A33:A34"/>
    <mergeCell ref="C33:F33"/>
    <mergeCell ref="G33:I33"/>
    <mergeCell ref="J33:M33"/>
    <mergeCell ref="W32:Z32"/>
    <mergeCell ref="AA32:AD32"/>
    <mergeCell ref="N33:P33"/>
  </mergeCells>
  <phoneticPr fontId="3"/>
  <dataValidations count="5">
    <dataValidation type="list" allowBlank="1" showInputMessage="1" showErrorMessage="1" sqref="B13:B16 B29:B32" xr:uid="{EB21D028-4E05-4107-9A87-A523280EAB57}">
      <formula1>$AJ$4:$AJ$9</formula1>
    </dataValidation>
    <dataValidation type="list" allowBlank="1" showInputMessage="1" showErrorMessage="1" sqref="O13:R13 O15:R15 O29:R29 O31:R31" xr:uid="{4440E193-6201-4916-87C9-6C20089E2525}">
      <formula1>$AM$4:$AM$6</formula1>
    </dataValidation>
    <dataValidation type="list" allowBlank="1" showInputMessage="1" showErrorMessage="1" sqref="O16 O14 O32 O30" xr:uid="{5AE0601F-570F-4920-B14D-57272105F82B}">
      <formula1>$AL$4:$AL$6</formula1>
    </dataValidation>
    <dataValidation type="list" allowBlank="1" showInputMessage="1" showErrorMessage="1" sqref="E6" xr:uid="{2BA543B4-601E-4880-BEA5-AA1891F0129B}">
      <formula1>$AN$4:$AN$6</formula1>
    </dataValidation>
    <dataValidation type="list" allowBlank="1" showInputMessage="1" showErrorMessage="1" sqref="S6" xr:uid="{B70FE4D0-F5ED-4103-88ED-B6AFBF03642F}">
      <formula1>$AO$4:$AO$5</formula1>
    </dataValidation>
  </dataValidations>
  <pageMargins left="0.78740157480314965" right="0.39370078740157483" top="0.59055118110236227" bottom="0.59055118110236227" header="0.59055118110236227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5631-9F31-4DE1-957A-F74BE933D50B}">
  <dimension ref="A1:AO22"/>
  <sheetViews>
    <sheetView showGridLines="0" view="pageBreakPreview" zoomScaleNormal="100" zoomScaleSheetLayoutView="100" workbookViewId="0">
      <selection activeCell="AE1" sqref="AE1"/>
    </sheetView>
  </sheetViews>
  <sheetFormatPr defaultColWidth="13" defaultRowHeight="20.2" customHeight="1" x14ac:dyDescent="0.25"/>
  <cols>
    <col min="1" max="5" width="3.06640625" style="1" customWidth="1"/>
    <col min="6" max="7" width="2.59765625" style="1" customWidth="1"/>
    <col min="8" max="10" width="3.06640625" style="1" customWidth="1"/>
    <col min="11" max="12" width="2.59765625" style="1" customWidth="1"/>
    <col min="13" max="15" width="3.06640625" style="1" customWidth="1"/>
    <col min="16" max="17" width="2.59765625" style="1" customWidth="1"/>
    <col min="18" max="35" width="3.06640625" style="1" customWidth="1"/>
    <col min="36" max="36" width="10.265625" style="1" customWidth="1"/>
    <col min="37" max="37" width="5" style="1" customWidth="1"/>
    <col min="38" max="38" width="10.265625" style="1" customWidth="1"/>
    <col min="39" max="39" width="5" style="1" customWidth="1"/>
    <col min="40" max="40" width="8.46484375" style="1" bestFit="1" customWidth="1"/>
    <col min="41" max="41" width="18" style="1" bestFit="1" customWidth="1"/>
    <col min="42" max="47" width="3.06640625" style="1" customWidth="1"/>
    <col min="48" max="16384" width="13" style="1"/>
  </cols>
  <sheetData>
    <row r="1" spans="1:41" s="3" customFormat="1" ht="20.2" customHeight="1" x14ac:dyDescent="0.25">
      <c r="A1" s="24" t="s">
        <v>50</v>
      </c>
      <c r="W1" s="1"/>
      <c r="X1" s="114" t="s">
        <v>79</v>
      </c>
      <c r="Y1" s="114"/>
      <c r="Z1" s="114"/>
      <c r="AA1" s="114"/>
      <c r="AB1" s="114"/>
      <c r="AC1" s="114"/>
      <c r="AD1" s="114"/>
      <c r="AJ1" s="1"/>
      <c r="AK1" s="1"/>
      <c r="AL1" s="1"/>
      <c r="AM1" s="1"/>
      <c r="AN1" s="1"/>
      <c r="AO1" s="1"/>
    </row>
    <row r="3" spans="1:41" ht="20.2" customHeight="1" x14ac:dyDescent="0.25">
      <c r="A3" s="24" t="s">
        <v>68</v>
      </c>
      <c r="V3" s="2"/>
      <c r="W3" s="32"/>
      <c r="X3" s="32"/>
      <c r="Y3" s="32"/>
      <c r="Z3" s="32"/>
      <c r="AA3" s="32"/>
      <c r="AB3" s="32"/>
      <c r="AC3" s="32"/>
    </row>
    <row r="4" spans="1:41" ht="20.2" customHeight="1" x14ac:dyDescent="0.25">
      <c r="A4" s="38" t="s">
        <v>33</v>
      </c>
      <c r="B4" s="39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 t="s">
        <v>71</v>
      </c>
      <c r="P4" s="56"/>
      <c r="Q4" s="56"/>
      <c r="R4" s="39"/>
      <c r="S4" s="40" t="s">
        <v>24</v>
      </c>
      <c r="T4" s="37"/>
      <c r="U4" s="12" t="s">
        <v>25</v>
      </c>
      <c r="V4" s="20"/>
      <c r="W4" s="12" t="s">
        <v>26</v>
      </c>
      <c r="X4" s="20"/>
      <c r="Y4" s="12" t="s">
        <v>27</v>
      </c>
      <c r="Z4" s="11" t="s">
        <v>28</v>
      </c>
      <c r="AA4" s="46"/>
      <c r="AB4" s="46"/>
      <c r="AC4" s="46"/>
      <c r="AD4" s="13" t="s">
        <v>29</v>
      </c>
    </row>
    <row r="5" spans="1:41" ht="20.2" customHeight="1" x14ac:dyDescent="0.25">
      <c r="A5" s="38" t="s">
        <v>69</v>
      </c>
      <c r="B5" s="39"/>
      <c r="C5" s="4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72</v>
      </c>
      <c r="P5" s="39"/>
      <c r="Q5" s="40"/>
      <c r="R5" s="37"/>
      <c r="S5" s="37"/>
      <c r="T5" s="37"/>
      <c r="U5" s="37"/>
      <c r="V5" s="41"/>
      <c r="W5" s="42" t="s">
        <v>73</v>
      </c>
      <c r="X5" s="43"/>
      <c r="Y5" s="43"/>
      <c r="Z5" s="44"/>
      <c r="AA5" s="45"/>
      <c r="AB5" s="46"/>
      <c r="AC5" s="46"/>
      <c r="AD5" s="14" t="s">
        <v>30</v>
      </c>
    </row>
    <row r="6" spans="1:41" ht="20.2" customHeight="1" x14ac:dyDescent="0.25">
      <c r="A6" s="33" t="s">
        <v>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6"/>
    </row>
    <row r="7" spans="1:41" ht="20.2" customHeight="1" x14ac:dyDescent="0.25">
      <c r="A7" s="3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31" t="s">
        <v>31</v>
      </c>
      <c r="Q7" s="22"/>
      <c r="R7" s="22"/>
      <c r="S7" s="37"/>
      <c r="T7" s="37"/>
      <c r="U7" s="37"/>
      <c r="V7" s="37"/>
      <c r="W7" s="37"/>
      <c r="X7" s="22" t="s">
        <v>32</v>
      </c>
      <c r="Y7" s="22"/>
      <c r="Z7" s="22"/>
      <c r="AA7" s="22"/>
      <c r="AB7" s="125" t="s">
        <v>80</v>
      </c>
      <c r="AC7" s="127" cm="1">
        <f t="array" ref="AC7">IF(SUM(COUNTIF(AI7:AI9,A7:A8))&gt;0,1,0)</f>
        <v>0</v>
      </c>
      <c r="AD7" s="122"/>
      <c r="AI7" s="1" t="s">
        <v>84</v>
      </c>
    </row>
    <row r="8" spans="1:41" ht="20.2" customHeight="1" x14ac:dyDescent="0.25">
      <c r="A8" s="30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1" t="s">
        <v>31</v>
      </c>
      <c r="Q8" s="22"/>
      <c r="R8" s="22"/>
      <c r="S8" s="37"/>
      <c r="T8" s="37"/>
      <c r="U8" s="37"/>
      <c r="V8" s="37"/>
      <c r="W8" s="37"/>
      <c r="X8" s="22" t="s">
        <v>32</v>
      </c>
      <c r="Y8" s="22"/>
      <c r="Z8" s="22"/>
      <c r="AA8" s="22"/>
      <c r="AB8" s="126"/>
      <c r="AC8" s="123"/>
      <c r="AD8" s="124"/>
      <c r="AI8" s="1" t="s">
        <v>81</v>
      </c>
    </row>
    <row r="9" spans="1:41" ht="30" customHeight="1" x14ac:dyDescent="0.25">
      <c r="AI9" s="1" t="s">
        <v>85</v>
      </c>
    </row>
    <row r="17" ht="25.05" customHeight="1" x14ac:dyDescent="0.25"/>
    <row r="18" ht="25.05" customHeight="1" x14ac:dyDescent="0.25"/>
    <row r="19" ht="25.05" customHeight="1" x14ac:dyDescent="0.25"/>
    <row r="20" ht="25.05" customHeight="1" x14ac:dyDescent="0.25"/>
    <row r="21" ht="30" customHeight="1" x14ac:dyDescent="0.25"/>
    <row r="22" ht="30" customHeight="1" x14ac:dyDescent="0.25"/>
  </sheetData>
  <mergeCells count="17">
    <mergeCell ref="X1:Z1"/>
    <mergeCell ref="AA1:AD1"/>
    <mergeCell ref="S7:W7"/>
    <mergeCell ref="AB7:AB8"/>
    <mergeCell ref="AC7:AD8"/>
    <mergeCell ref="S8:W8"/>
    <mergeCell ref="AA5:AC5"/>
    <mergeCell ref="A4:B4"/>
    <mergeCell ref="C4:N4"/>
    <mergeCell ref="O4:R4"/>
    <mergeCell ref="S4:T4"/>
    <mergeCell ref="AA4:AC4"/>
    <mergeCell ref="A5:B5"/>
    <mergeCell ref="C5:N5"/>
    <mergeCell ref="O5:P5"/>
    <mergeCell ref="Q5:V5"/>
    <mergeCell ref="W5:Z5"/>
  </mergeCells>
  <phoneticPr fontId="3"/>
  <pageMargins left="0.78740157480314965" right="0.39370078740157483" top="0.59055118110236227" bottom="0.59055118110236227" header="0.59055118110236227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D4CD8-406A-4234-9144-1D49D504408C}">
  <dimension ref="A1:AO37"/>
  <sheetViews>
    <sheetView showGridLines="0" view="pageBreakPreview" zoomScaleNormal="100" zoomScaleSheetLayoutView="100" workbookViewId="0">
      <selection activeCell="AE1" sqref="AE1"/>
    </sheetView>
  </sheetViews>
  <sheetFormatPr defaultColWidth="13" defaultRowHeight="20.2" customHeight="1" x14ac:dyDescent="0.25"/>
  <cols>
    <col min="1" max="5" width="3.06640625" style="1" customWidth="1"/>
    <col min="6" max="7" width="2.59765625" style="1" customWidth="1"/>
    <col min="8" max="10" width="3.06640625" style="1" customWidth="1"/>
    <col min="11" max="12" width="2.59765625" style="1" customWidth="1"/>
    <col min="13" max="15" width="3.06640625" style="1" customWidth="1"/>
    <col min="16" max="17" width="2.59765625" style="1" customWidth="1"/>
    <col min="18" max="35" width="3.06640625" style="1" customWidth="1"/>
    <col min="36" max="36" width="10.265625" style="1" customWidth="1"/>
    <col min="37" max="37" width="5" style="1" customWidth="1"/>
    <col min="38" max="38" width="10.265625" style="1" customWidth="1"/>
    <col min="39" max="39" width="5" style="1" customWidth="1"/>
    <col min="40" max="40" width="8.46484375" style="1" bestFit="1" customWidth="1"/>
    <col min="41" max="41" width="18" style="1" bestFit="1" customWidth="1"/>
    <col min="42" max="47" width="3.06640625" style="1" customWidth="1"/>
    <col min="48" max="16384" width="13" style="1"/>
  </cols>
  <sheetData>
    <row r="1" spans="1:41" s="3" customFormat="1" ht="20.2" customHeight="1" x14ac:dyDescent="0.25">
      <c r="A1" s="24" t="s">
        <v>50</v>
      </c>
      <c r="W1" s="1"/>
      <c r="X1" s="114" t="s">
        <v>79</v>
      </c>
      <c r="Y1" s="114"/>
      <c r="Z1" s="114"/>
      <c r="AA1" s="114"/>
      <c r="AB1" s="114"/>
      <c r="AC1" s="114"/>
      <c r="AD1" s="114"/>
    </row>
    <row r="3" spans="1:41" ht="20.2" customHeight="1" x14ac:dyDescent="0.25">
      <c r="A3" s="24" t="s">
        <v>76</v>
      </c>
      <c r="V3" s="2"/>
      <c r="W3" s="32"/>
      <c r="X3" s="32"/>
      <c r="Y3" s="32"/>
      <c r="Z3" s="32"/>
      <c r="AA3" s="32"/>
      <c r="AB3" s="32"/>
      <c r="AC3" s="32"/>
    </row>
    <row r="4" spans="1:41" ht="20.2" customHeight="1" x14ac:dyDescent="0.25">
      <c r="A4" s="38" t="s">
        <v>33</v>
      </c>
      <c r="B4" s="39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 t="s">
        <v>71</v>
      </c>
      <c r="P4" s="56"/>
      <c r="Q4" s="56"/>
      <c r="R4" s="39"/>
      <c r="S4" s="40" t="s">
        <v>24</v>
      </c>
      <c r="T4" s="37"/>
      <c r="U4" s="12" t="s">
        <v>25</v>
      </c>
      <c r="V4" s="20"/>
      <c r="W4" s="12" t="s">
        <v>26</v>
      </c>
      <c r="X4" s="20"/>
      <c r="Y4" s="12" t="s">
        <v>27</v>
      </c>
      <c r="Z4" s="11" t="s">
        <v>28</v>
      </c>
      <c r="AA4" s="46"/>
      <c r="AB4" s="46"/>
      <c r="AC4" s="46"/>
      <c r="AD4" s="13" t="s">
        <v>29</v>
      </c>
      <c r="AJ4" s="8" t="s">
        <v>34</v>
      </c>
      <c r="AK4" s="7">
        <v>1</v>
      </c>
      <c r="AL4" s="4" t="s">
        <v>8</v>
      </c>
      <c r="AM4" s="4" t="s">
        <v>39</v>
      </c>
      <c r="AN4" s="4" t="s">
        <v>56</v>
      </c>
      <c r="AO4" s="4" t="s">
        <v>58</v>
      </c>
    </row>
    <row r="5" spans="1:41" ht="20.2" customHeight="1" x14ac:dyDescent="0.25">
      <c r="A5" s="38" t="s">
        <v>69</v>
      </c>
      <c r="B5" s="39"/>
      <c r="C5" s="4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72</v>
      </c>
      <c r="P5" s="39"/>
      <c r="Q5" s="40"/>
      <c r="R5" s="37"/>
      <c r="S5" s="37"/>
      <c r="T5" s="37"/>
      <c r="U5" s="37"/>
      <c r="V5" s="41"/>
      <c r="W5" s="42" t="s">
        <v>73</v>
      </c>
      <c r="X5" s="43"/>
      <c r="Y5" s="43"/>
      <c r="Z5" s="44"/>
      <c r="AA5" s="45"/>
      <c r="AB5" s="46"/>
      <c r="AC5" s="46"/>
      <c r="AD5" s="14" t="s">
        <v>30</v>
      </c>
      <c r="AJ5" s="8" t="s">
        <v>35</v>
      </c>
      <c r="AK5" s="7">
        <v>0.8</v>
      </c>
      <c r="AL5" s="4" t="s">
        <v>10</v>
      </c>
      <c r="AM5" s="4" t="s">
        <v>9</v>
      </c>
      <c r="AN5" s="4" t="s">
        <v>57</v>
      </c>
      <c r="AO5" s="4" t="s">
        <v>11</v>
      </c>
    </row>
    <row r="6" spans="1:41" ht="20.2" customHeight="1" x14ac:dyDescent="0.25">
      <c r="A6" s="38" t="s">
        <v>70</v>
      </c>
      <c r="B6" s="56"/>
      <c r="C6" s="56"/>
      <c r="D6" s="39"/>
      <c r="E6" s="45" t="s">
        <v>11</v>
      </c>
      <c r="F6" s="46"/>
      <c r="G6" s="46"/>
      <c r="H6" s="46"/>
      <c r="I6" s="46"/>
      <c r="J6" s="46"/>
      <c r="K6" s="46"/>
      <c r="L6" s="46"/>
      <c r="M6" s="46"/>
      <c r="N6" s="113"/>
      <c r="O6" s="38" t="s">
        <v>55</v>
      </c>
      <c r="P6" s="56"/>
      <c r="Q6" s="56"/>
      <c r="R6" s="39"/>
      <c r="S6" s="46" t="s">
        <v>11</v>
      </c>
      <c r="T6" s="46"/>
      <c r="U6" s="46"/>
      <c r="V6" s="46"/>
      <c r="W6" s="46"/>
      <c r="X6" s="46"/>
      <c r="Y6" s="46"/>
      <c r="Z6" s="46"/>
      <c r="AA6" s="46"/>
      <c r="AB6" s="46"/>
      <c r="AC6" s="46"/>
      <c r="AD6" s="113"/>
      <c r="AJ6" s="8" t="s">
        <v>36</v>
      </c>
      <c r="AK6" s="7">
        <v>0.7</v>
      </c>
      <c r="AL6" s="4" t="s">
        <v>11</v>
      </c>
      <c r="AM6" s="4" t="s">
        <v>11</v>
      </c>
      <c r="AN6" s="4" t="s">
        <v>11</v>
      </c>
    </row>
    <row r="7" spans="1:41" ht="20.2" customHeight="1" x14ac:dyDescent="0.25">
      <c r="A7" s="33" t="s">
        <v>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6"/>
      <c r="AJ7" s="8" t="s">
        <v>37</v>
      </c>
      <c r="AK7" s="7">
        <v>0.6</v>
      </c>
    </row>
    <row r="8" spans="1:41" ht="20.2" customHeight="1" x14ac:dyDescent="0.25">
      <c r="A8" s="36"/>
      <c r="B8" s="37"/>
      <c r="C8" s="37"/>
      <c r="D8" s="37"/>
      <c r="E8" s="37"/>
      <c r="F8" s="37"/>
      <c r="G8" s="35"/>
      <c r="H8" s="35"/>
      <c r="I8" s="35"/>
      <c r="J8" s="35"/>
      <c r="K8" s="35"/>
      <c r="L8" s="35"/>
      <c r="M8" s="35"/>
      <c r="N8" s="35"/>
      <c r="O8" s="35"/>
      <c r="P8" s="31" t="s">
        <v>31</v>
      </c>
      <c r="Q8" s="22"/>
      <c r="R8" s="22"/>
      <c r="S8" s="37"/>
      <c r="T8" s="37"/>
      <c r="U8" s="37"/>
      <c r="V8" s="37"/>
      <c r="W8" s="37"/>
      <c r="X8" s="22" t="s">
        <v>32</v>
      </c>
      <c r="Y8" s="22"/>
      <c r="Z8" s="22"/>
      <c r="AA8" s="22"/>
      <c r="AB8" s="22"/>
      <c r="AC8" s="22"/>
      <c r="AD8" s="23"/>
      <c r="AJ8" s="8" t="s">
        <v>38</v>
      </c>
      <c r="AK8" s="4">
        <v>0.5</v>
      </c>
    </row>
    <row r="9" spans="1:41" ht="20.2" customHeight="1" x14ac:dyDescent="0.25">
      <c r="A9" s="36"/>
      <c r="B9" s="37"/>
      <c r="C9" s="37"/>
      <c r="D9" s="37"/>
      <c r="E9" s="37"/>
      <c r="F9" s="37"/>
      <c r="G9" s="35"/>
      <c r="H9" s="35"/>
      <c r="I9" s="35"/>
      <c r="J9" s="35"/>
      <c r="K9" s="35"/>
      <c r="L9" s="35"/>
      <c r="M9" s="35"/>
      <c r="N9" s="35"/>
      <c r="O9" s="35"/>
      <c r="P9" s="31" t="s">
        <v>31</v>
      </c>
      <c r="Q9" s="22"/>
      <c r="R9" s="22"/>
      <c r="S9" s="37"/>
      <c r="T9" s="37"/>
      <c r="U9" s="37"/>
      <c r="V9" s="37"/>
      <c r="W9" s="37"/>
      <c r="X9" s="22" t="s">
        <v>32</v>
      </c>
      <c r="Y9" s="22"/>
      <c r="Z9" s="22"/>
      <c r="AA9" s="22"/>
      <c r="AB9" s="22"/>
      <c r="AC9" s="22"/>
      <c r="AD9" s="23"/>
      <c r="AJ9" s="4" t="s">
        <v>11</v>
      </c>
      <c r="AK9" s="4"/>
    </row>
    <row r="10" spans="1:41" ht="20.2" customHeight="1" x14ac:dyDescent="0.25">
      <c r="A10" s="34" t="s">
        <v>75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9"/>
    </row>
    <row r="11" spans="1:41" ht="25.05" customHeight="1" x14ac:dyDescent="0.25">
      <c r="A11" s="105" t="s">
        <v>40</v>
      </c>
      <c r="B11" s="107" t="s">
        <v>12</v>
      </c>
      <c r="C11" s="108"/>
      <c r="D11" s="109"/>
      <c r="E11" s="110" t="s">
        <v>0</v>
      </c>
      <c r="F11" s="111"/>
      <c r="G11" s="111"/>
      <c r="H11" s="111"/>
      <c r="I11" s="112"/>
      <c r="J11" s="94" t="s">
        <v>1</v>
      </c>
      <c r="K11" s="95"/>
      <c r="L11" s="95"/>
      <c r="M11" s="95"/>
      <c r="N11" s="96"/>
      <c r="O11" s="93" t="s">
        <v>7</v>
      </c>
      <c r="P11" s="93"/>
      <c r="Q11" s="93"/>
      <c r="R11" s="93"/>
      <c r="S11" s="94" t="s">
        <v>2</v>
      </c>
      <c r="T11" s="95"/>
      <c r="U11" s="95"/>
      <c r="V11" s="96"/>
      <c r="W11" s="97" t="s">
        <v>3</v>
      </c>
      <c r="X11" s="97"/>
      <c r="Y11" s="97"/>
      <c r="Z11" s="97"/>
      <c r="AA11" s="98" t="s">
        <v>41</v>
      </c>
      <c r="AB11" s="98"/>
      <c r="AC11" s="98"/>
      <c r="AD11" s="98"/>
    </row>
    <row r="12" spans="1:41" ht="25.05" customHeight="1" x14ac:dyDescent="0.25">
      <c r="A12" s="106"/>
      <c r="B12" s="99" t="s">
        <v>65</v>
      </c>
      <c r="C12" s="100"/>
      <c r="D12" s="100"/>
      <c r="E12" s="102"/>
      <c r="F12" s="103"/>
      <c r="G12" s="103"/>
      <c r="H12" s="103"/>
      <c r="I12" s="104"/>
      <c r="J12" s="99" t="s">
        <v>13</v>
      </c>
      <c r="K12" s="100"/>
      <c r="L12" s="100"/>
      <c r="M12" s="100"/>
      <c r="N12" s="101"/>
      <c r="O12" s="102" t="s">
        <v>5</v>
      </c>
      <c r="P12" s="103"/>
      <c r="Q12" s="103"/>
      <c r="R12" s="104"/>
      <c r="S12" s="97" t="s">
        <v>6</v>
      </c>
      <c r="T12" s="97"/>
      <c r="U12" s="97"/>
      <c r="V12" s="97"/>
      <c r="W12" s="97" t="s">
        <v>4</v>
      </c>
      <c r="X12" s="97"/>
      <c r="Y12" s="97"/>
      <c r="Z12" s="97"/>
      <c r="AA12" s="98" t="s">
        <v>42</v>
      </c>
      <c r="AB12" s="98"/>
      <c r="AC12" s="98"/>
      <c r="AD12" s="98"/>
    </row>
    <row r="13" spans="1:41" ht="25.05" customHeight="1" x14ac:dyDescent="0.25">
      <c r="A13" s="80" t="s">
        <v>14</v>
      </c>
      <c r="B13" s="82" t="s">
        <v>34</v>
      </c>
      <c r="C13" s="83"/>
      <c r="D13" s="84"/>
      <c r="E13" s="85" t="s">
        <v>46</v>
      </c>
      <c r="F13" s="86"/>
      <c r="G13" s="86"/>
      <c r="H13" s="86"/>
      <c r="I13" s="87"/>
      <c r="J13" s="62" t="s">
        <v>15</v>
      </c>
      <c r="K13" s="62"/>
      <c r="L13" s="62"/>
      <c r="M13" s="62"/>
      <c r="N13" s="62"/>
      <c r="O13" s="69" t="s">
        <v>39</v>
      </c>
      <c r="P13" s="69"/>
      <c r="Q13" s="69"/>
      <c r="R13" s="69"/>
      <c r="S13" s="119" t="s">
        <v>45</v>
      </c>
      <c r="T13" s="119"/>
      <c r="U13" s="119"/>
      <c r="V13" s="119"/>
      <c r="W13" s="65" t="s">
        <v>16</v>
      </c>
      <c r="X13" s="65"/>
      <c r="Y13" s="65"/>
      <c r="Z13" s="65"/>
      <c r="AA13" s="66" t="s">
        <v>43</v>
      </c>
      <c r="AB13" s="66"/>
      <c r="AC13" s="66"/>
      <c r="AD13" s="66"/>
    </row>
    <row r="14" spans="1:41" ht="25.05" customHeight="1" thickBot="1" x14ac:dyDescent="0.3">
      <c r="A14" s="81"/>
      <c r="B14" s="91">
        <f>VLOOKUP(B13,$AJ$4:$AK$9,2,FALSE)</f>
        <v>1</v>
      </c>
      <c r="C14" s="91"/>
      <c r="D14" s="91"/>
      <c r="E14" s="88"/>
      <c r="F14" s="89"/>
      <c r="G14" s="89"/>
      <c r="H14" s="89"/>
      <c r="I14" s="90"/>
      <c r="J14" s="92" t="s">
        <v>17</v>
      </c>
      <c r="K14" s="92"/>
      <c r="L14" s="92"/>
      <c r="M14" s="92"/>
      <c r="N14" s="92"/>
      <c r="O14" s="92" t="s">
        <v>8</v>
      </c>
      <c r="P14" s="92"/>
      <c r="Q14" s="92"/>
      <c r="R14" s="92"/>
      <c r="S14" s="115">
        <v>12000</v>
      </c>
      <c r="T14" s="115"/>
      <c r="U14" s="116"/>
      <c r="V14" s="17" t="s">
        <v>18</v>
      </c>
      <c r="W14" s="117" t="s">
        <v>47</v>
      </c>
      <c r="X14" s="117"/>
      <c r="Y14" s="117"/>
      <c r="Z14" s="117"/>
      <c r="AA14" s="118" t="s">
        <v>44</v>
      </c>
      <c r="AB14" s="118"/>
      <c r="AC14" s="118"/>
      <c r="AD14" s="118"/>
    </row>
    <row r="15" spans="1:41" ht="30" customHeight="1" thickTop="1" x14ac:dyDescent="0.25">
      <c r="A15" s="68">
        <v>1</v>
      </c>
      <c r="B15" s="70" t="s">
        <v>11</v>
      </c>
      <c r="C15" s="71"/>
      <c r="D15" s="72"/>
      <c r="E15" s="73"/>
      <c r="F15" s="74"/>
      <c r="G15" s="74"/>
      <c r="H15" s="74"/>
      <c r="I15" s="75"/>
      <c r="J15" s="79"/>
      <c r="K15" s="79"/>
      <c r="L15" s="79"/>
      <c r="M15" s="79"/>
      <c r="N15" s="79"/>
      <c r="O15" s="68" t="s">
        <v>11</v>
      </c>
      <c r="P15" s="68"/>
      <c r="Q15" s="68"/>
      <c r="R15" s="68"/>
      <c r="S15" s="67"/>
      <c r="T15" s="67"/>
      <c r="U15" s="67"/>
      <c r="V15" s="67"/>
      <c r="W15" s="120"/>
      <c r="X15" s="120"/>
      <c r="Y15" s="120"/>
      <c r="Z15" s="120"/>
      <c r="AA15" s="60" t="s">
        <v>48</v>
      </c>
      <c r="AB15" s="60"/>
      <c r="AC15" s="60"/>
      <c r="AD15" s="60"/>
    </row>
    <row r="16" spans="1:41" ht="30" customHeight="1" x14ac:dyDescent="0.25">
      <c r="A16" s="69"/>
      <c r="B16" s="61">
        <f>VLOOKUP(B15,$AJ$4:$AK$9,2,FALSE)</f>
        <v>0</v>
      </c>
      <c r="C16" s="61"/>
      <c r="D16" s="61"/>
      <c r="E16" s="76"/>
      <c r="F16" s="77"/>
      <c r="G16" s="77"/>
      <c r="H16" s="77"/>
      <c r="I16" s="78"/>
      <c r="J16" s="62"/>
      <c r="K16" s="62"/>
      <c r="L16" s="62"/>
      <c r="M16" s="62"/>
      <c r="N16" s="62"/>
      <c r="O16" s="62" t="s">
        <v>11</v>
      </c>
      <c r="P16" s="62"/>
      <c r="Q16" s="62"/>
      <c r="R16" s="62"/>
      <c r="S16" s="63"/>
      <c r="T16" s="63"/>
      <c r="U16" s="64"/>
      <c r="V16" s="21" t="s">
        <v>18</v>
      </c>
      <c r="W16" s="65"/>
      <c r="X16" s="65"/>
      <c r="Y16" s="65"/>
      <c r="Z16" s="65"/>
      <c r="AA16" s="66" t="s">
        <v>49</v>
      </c>
      <c r="AB16" s="66"/>
      <c r="AC16" s="66"/>
      <c r="AD16" s="66"/>
    </row>
    <row r="17" spans="1:30" ht="20.2" customHeight="1" x14ac:dyDescent="0.25">
      <c r="A17" s="57" t="s">
        <v>64</v>
      </c>
      <c r="B17" s="19">
        <v>1</v>
      </c>
      <c r="C17" s="38" t="s">
        <v>19</v>
      </c>
      <c r="D17" s="56"/>
      <c r="E17" s="56"/>
      <c r="F17" s="56"/>
      <c r="G17" s="47">
        <v>2</v>
      </c>
      <c r="H17" s="48"/>
      <c r="I17" s="50"/>
      <c r="J17" s="38" t="s">
        <v>20</v>
      </c>
      <c r="K17" s="56"/>
      <c r="L17" s="56"/>
      <c r="M17" s="39"/>
      <c r="N17" s="58">
        <f>B16</f>
        <v>0</v>
      </c>
      <c r="O17" s="59"/>
      <c r="P17" s="59"/>
      <c r="Q17" s="38" t="s">
        <v>21</v>
      </c>
      <c r="R17" s="56"/>
      <c r="S17" s="39"/>
      <c r="T17" s="47">
        <f>G17</f>
        <v>2</v>
      </c>
      <c r="U17" s="48"/>
      <c r="V17" s="48"/>
      <c r="W17" s="5" t="s">
        <v>22</v>
      </c>
      <c r="X17" s="49">
        <f>N17</f>
        <v>0</v>
      </c>
      <c r="Y17" s="49"/>
      <c r="Z17" s="49"/>
      <c r="AA17" s="10" t="s">
        <v>23</v>
      </c>
      <c r="AB17" s="48">
        <f>G17*N17</f>
        <v>0</v>
      </c>
      <c r="AC17" s="48"/>
      <c r="AD17" s="50"/>
    </row>
    <row r="18" spans="1:30" ht="20.2" customHeight="1" x14ac:dyDescent="0.25">
      <c r="A18" s="57"/>
      <c r="B18" s="51" t="s">
        <v>52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3">
        <f>SUM(AB17:AD17)</f>
        <v>0</v>
      </c>
      <c r="AC18" s="54"/>
      <c r="AD18" s="55"/>
    </row>
    <row r="19" spans="1:30" ht="30" customHeight="1" x14ac:dyDescent="0.25"/>
    <row r="20" spans="1:30" ht="20.2" customHeight="1" x14ac:dyDescent="0.25">
      <c r="A20" s="24" t="s">
        <v>77</v>
      </c>
      <c r="V20" s="2"/>
      <c r="W20" s="32"/>
      <c r="X20" s="32"/>
      <c r="Y20" s="32"/>
      <c r="Z20" s="32"/>
      <c r="AA20" s="32"/>
      <c r="AB20" s="32"/>
      <c r="AC20" s="32"/>
    </row>
    <row r="21" spans="1:30" ht="20.2" customHeight="1" x14ac:dyDescent="0.25">
      <c r="A21" s="38" t="s">
        <v>33</v>
      </c>
      <c r="B21" s="39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8" t="s">
        <v>71</v>
      </c>
      <c r="P21" s="56"/>
      <c r="Q21" s="56"/>
      <c r="R21" s="39"/>
      <c r="S21" s="40" t="s">
        <v>24</v>
      </c>
      <c r="T21" s="37"/>
      <c r="U21" s="12" t="s">
        <v>25</v>
      </c>
      <c r="V21" s="20"/>
      <c r="W21" s="12" t="s">
        <v>26</v>
      </c>
      <c r="X21" s="20"/>
      <c r="Y21" s="12" t="s">
        <v>27</v>
      </c>
      <c r="Z21" s="11" t="s">
        <v>28</v>
      </c>
      <c r="AA21" s="46"/>
      <c r="AB21" s="46"/>
      <c r="AC21" s="46"/>
      <c r="AD21" s="13" t="s">
        <v>29</v>
      </c>
    </row>
    <row r="22" spans="1:30" ht="20.2" customHeight="1" x14ac:dyDescent="0.25">
      <c r="A22" s="38" t="s">
        <v>69</v>
      </c>
      <c r="B22" s="39"/>
      <c r="C22" s="40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 t="s">
        <v>72</v>
      </c>
      <c r="P22" s="39"/>
      <c r="Q22" s="40"/>
      <c r="R22" s="37"/>
      <c r="S22" s="37"/>
      <c r="T22" s="37"/>
      <c r="U22" s="37"/>
      <c r="V22" s="41"/>
      <c r="W22" s="42" t="s">
        <v>73</v>
      </c>
      <c r="X22" s="43"/>
      <c r="Y22" s="43"/>
      <c r="Z22" s="44"/>
      <c r="AA22" s="45"/>
      <c r="AB22" s="46"/>
      <c r="AC22" s="46"/>
      <c r="AD22" s="14" t="s">
        <v>30</v>
      </c>
    </row>
    <row r="23" spans="1:30" ht="20.2" customHeight="1" x14ac:dyDescent="0.25">
      <c r="A23" s="38" t="s">
        <v>70</v>
      </c>
      <c r="B23" s="56"/>
      <c r="C23" s="56"/>
      <c r="D23" s="39"/>
      <c r="E23" s="45" t="s">
        <v>11</v>
      </c>
      <c r="F23" s="46"/>
      <c r="G23" s="46"/>
      <c r="H23" s="46"/>
      <c r="I23" s="46"/>
      <c r="J23" s="46"/>
      <c r="K23" s="46"/>
      <c r="L23" s="46"/>
      <c r="M23" s="46"/>
      <c r="N23" s="113"/>
      <c r="O23" s="38" t="s">
        <v>55</v>
      </c>
      <c r="P23" s="56"/>
      <c r="Q23" s="56"/>
      <c r="R23" s="39"/>
      <c r="S23" s="46" t="s">
        <v>11</v>
      </c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113"/>
    </row>
    <row r="24" spans="1:30" ht="20.2" customHeight="1" x14ac:dyDescent="0.25">
      <c r="A24" s="33" t="s">
        <v>74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6"/>
    </row>
    <row r="25" spans="1:30" ht="20.2" customHeight="1" x14ac:dyDescent="0.25">
      <c r="A25" s="36"/>
      <c r="B25" s="37"/>
      <c r="C25" s="37"/>
      <c r="D25" s="37"/>
      <c r="E25" s="37"/>
      <c r="F25" s="37"/>
      <c r="G25" s="35"/>
      <c r="H25" s="35"/>
      <c r="I25" s="35"/>
      <c r="J25" s="35"/>
      <c r="K25" s="35"/>
      <c r="L25" s="35"/>
      <c r="M25" s="35"/>
      <c r="N25" s="35"/>
      <c r="O25" s="35"/>
      <c r="P25" s="31" t="s">
        <v>31</v>
      </c>
      <c r="Q25" s="22"/>
      <c r="R25" s="22"/>
      <c r="S25" s="37"/>
      <c r="T25" s="37"/>
      <c r="U25" s="37"/>
      <c r="V25" s="37"/>
      <c r="W25" s="37"/>
      <c r="X25" s="22" t="s">
        <v>32</v>
      </c>
      <c r="Y25" s="22"/>
      <c r="Z25" s="22"/>
      <c r="AA25" s="22"/>
      <c r="AB25" s="22"/>
      <c r="AC25" s="22"/>
      <c r="AD25" s="23"/>
    </row>
    <row r="26" spans="1:30" ht="20.2" customHeight="1" x14ac:dyDescent="0.25">
      <c r="A26" s="36"/>
      <c r="B26" s="37"/>
      <c r="C26" s="37"/>
      <c r="D26" s="37"/>
      <c r="E26" s="37"/>
      <c r="F26" s="37"/>
      <c r="G26" s="35"/>
      <c r="H26" s="35"/>
      <c r="I26" s="35"/>
      <c r="J26" s="35"/>
      <c r="K26" s="35"/>
      <c r="L26" s="35"/>
      <c r="M26" s="35"/>
      <c r="N26" s="35"/>
      <c r="O26" s="35"/>
      <c r="P26" s="31" t="s">
        <v>31</v>
      </c>
      <c r="Q26" s="22"/>
      <c r="R26" s="22"/>
      <c r="S26" s="37"/>
      <c r="T26" s="37"/>
      <c r="U26" s="37"/>
      <c r="V26" s="37"/>
      <c r="W26" s="37"/>
      <c r="X26" s="22" t="s">
        <v>32</v>
      </c>
      <c r="Y26" s="22"/>
      <c r="Z26" s="22"/>
      <c r="AA26" s="22"/>
      <c r="AB26" s="22"/>
      <c r="AC26" s="22"/>
      <c r="AD26" s="23"/>
    </row>
    <row r="27" spans="1:30" ht="20.2" customHeight="1" x14ac:dyDescent="0.25">
      <c r="A27" s="34" t="s">
        <v>75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9"/>
    </row>
    <row r="28" spans="1:30" ht="25.05" customHeight="1" x14ac:dyDescent="0.25">
      <c r="A28" s="105" t="s">
        <v>40</v>
      </c>
      <c r="B28" s="107" t="s">
        <v>12</v>
      </c>
      <c r="C28" s="108"/>
      <c r="D28" s="109"/>
      <c r="E28" s="110" t="s">
        <v>0</v>
      </c>
      <c r="F28" s="111"/>
      <c r="G28" s="111"/>
      <c r="H28" s="111"/>
      <c r="I28" s="112"/>
      <c r="J28" s="94" t="s">
        <v>1</v>
      </c>
      <c r="K28" s="95"/>
      <c r="L28" s="95"/>
      <c r="M28" s="95"/>
      <c r="N28" s="96"/>
      <c r="O28" s="93" t="s">
        <v>7</v>
      </c>
      <c r="P28" s="93"/>
      <c r="Q28" s="93"/>
      <c r="R28" s="93"/>
      <c r="S28" s="94" t="s">
        <v>2</v>
      </c>
      <c r="T28" s="95"/>
      <c r="U28" s="95"/>
      <c r="V28" s="96"/>
      <c r="W28" s="97" t="s">
        <v>3</v>
      </c>
      <c r="X28" s="97"/>
      <c r="Y28" s="97"/>
      <c r="Z28" s="97"/>
      <c r="AA28" s="98" t="s">
        <v>41</v>
      </c>
      <c r="AB28" s="98"/>
      <c r="AC28" s="98"/>
      <c r="AD28" s="98"/>
    </row>
    <row r="29" spans="1:30" ht="25.05" customHeight="1" x14ac:dyDescent="0.25">
      <c r="A29" s="106"/>
      <c r="B29" s="99" t="s">
        <v>65</v>
      </c>
      <c r="C29" s="100"/>
      <c r="D29" s="100"/>
      <c r="E29" s="102"/>
      <c r="F29" s="103"/>
      <c r="G29" s="103"/>
      <c r="H29" s="103"/>
      <c r="I29" s="104"/>
      <c r="J29" s="99" t="s">
        <v>13</v>
      </c>
      <c r="K29" s="100"/>
      <c r="L29" s="100"/>
      <c r="M29" s="100"/>
      <c r="N29" s="101"/>
      <c r="O29" s="102" t="s">
        <v>5</v>
      </c>
      <c r="P29" s="103"/>
      <c r="Q29" s="103"/>
      <c r="R29" s="104"/>
      <c r="S29" s="97" t="s">
        <v>6</v>
      </c>
      <c r="T29" s="97"/>
      <c r="U29" s="97"/>
      <c r="V29" s="97"/>
      <c r="W29" s="97" t="s">
        <v>4</v>
      </c>
      <c r="X29" s="97"/>
      <c r="Y29" s="97"/>
      <c r="Z29" s="97"/>
      <c r="AA29" s="98" t="s">
        <v>42</v>
      </c>
      <c r="AB29" s="98"/>
      <c r="AC29" s="98"/>
      <c r="AD29" s="98"/>
    </row>
    <row r="30" spans="1:30" ht="25.05" customHeight="1" x14ac:dyDescent="0.25">
      <c r="A30" s="80" t="s">
        <v>14</v>
      </c>
      <c r="B30" s="82" t="s">
        <v>34</v>
      </c>
      <c r="C30" s="83"/>
      <c r="D30" s="84"/>
      <c r="E30" s="85" t="s">
        <v>46</v>
      </c>
      <c r="F30" s="86"/>
      <c r="G30" s="86"/>
      <c r="H30" s="86"/>
      <c r="I30" s="87"/>
      <c r="J30" s="62" t="s">
        <v>15</v>
      </c>
      <c r="K30" s="62"/>
      <c r="L30" s="62"/>
      <c r="M30" s="62"/>
      <c r="N30" s="62"/>
      <c r="O30" s="69" t="s">
        <v>39</v>
      </c>
      <c r="P30" s="69"/>
      <c r="Q30" s="69"/>
      <c r="R30" s="69"/>
      <c r="S30" s="119" t="s">
        <v>45</v>
      </c>
      <c r="T30" s="119"/>
      <c r="U30" s="119"/>
      <c r="V30" s="119"/>
      <c r="W30" s="65" t="s">
        <v>16</v>
      </c>
      <c r="X30" s="65"/>
      <c r="Y30" s="65"/>
      <c r="Z30" s="65"/>
      <c r="AA30" s="66" t="s">
        <v>43</v>
      </c>
      <c r="AB30" s="66"/>
      <c r="AC30" s="66"/>
      <c r="AD30" s="66"/>
    </row>
    <row r="31" spans="1:30" ht="25.05" customHeight="1" thickBot="1" x14ac:dyDescent="0.3">
      <c r="A31" s="81"/>
      <c r="B31" s="91">
        <f>VLOOKUP(B30,$AJ$4:$AK$9,2,FALSE)</f>
        <v>1</v>
      </c>
      <c r="C31" s="91"/>
      <c r="D31" s="91"/>
      <c r="E31" s="88"/>
      <c r="F31" s="89"/>
      <c r="G31" s="89"/>
      <c r="H31" s="89"/>
      <c r="I31" s="90"/>
      <c r="J31" s="92" t="s">
        <v>17</v>
      </c>
      <c r="K31" s="92"/>
      <c r="L31" s="92"/>
      <c r="M31" s="92"/>
      <c r="N31" s="92"/>
      <c r="O31" s="92" t="s">
        <v>8</v>
      </c>
      <c r="P31" s="92"/>
      <c r="Q31" s="92"/>
      <c r="R31" s="92"/>
      <c r="S31" s="115">
        <v>12000</v>
      </c>
      <c r="T31" s="115"/>
      <c r="U31" s="116"/>
      <c r="V31" s="17" t="s">
        <v>18</v>
      </c>
      <c r="W31" s="117" t="s">
        <v>47</v>
      </c>
      <c r="X31" s="117"/>
      <c r="Y31" s="117"/>
      <c r="Z31" s="117"/>
      <c r="AA31" s="118" t="s">
        <v>44</v>
      </c>
      <c r="AB31" s="118"/>
      <c r="AC31" s="118"/>
      <c r="AD31" s="118"/>
    </row>
    <row r="32" spans="1:30" ht="30" customHeight="1" thickTop="1" x14ac:dyDescent="0.25">
      <c r="A32" s="68">
        <v>1</v>
      </c>
      <c r="B32" s="70" t="s">
        <v>11</v>
      </c>
      <c r="C32" s="71"/>
      <c r="D32" s="72"/>
      <c r="E32" s="73"/>
      <c r="F32" s="74"/>
      <c r="G32" s="74"/>
      <c r="H32" s="74"/>
      <c r="I32" s="75"/>
      <c r="J32" s="79"/>
      <c r="K32" s="79"/>
      <c r="L32" s="79"/>
      <c r="M32" s="79"/>
      <c r="N32" s="79"/>
      <c r="O32" s="68" t="s">
        <v>11</v>
      </c>
      <c r="P32" s="68"/>
      <c r="Q32" s="68"/>
      <c r="R32" s="68"/>
      <c r="S32" s="67"/>
      <c r="T32" s="67"/>
      <c r="U32" s="67"/>
      <c r="V32" s="67"/>
      <c r="W32" s="120"/>
      <c r="X32" s="120"/>
      <c r="Y32" s="120"/>
      <c r="Z32" s="120"/>
      <c r="AA32" s="60" t="s">
        <v>48</v>
      </c>
      <c r="AB32" s="60"/>
      <c r="AC32" s="60"/>
      <c r="AD32" s="60"/>
    </row>
    <row r="33" spans="1:30" ht="30" customHeight="1" x14ac:dyDescent="0.25">
      <c r="A33" s="69"/>
      <c r="B33" s="61">
        <f>VLOOKUP(B32,$AJ$4:$AK$9,2,FALSE)</f>
        <v>0</v>
      </c>
      <c r="C33" s="61"/>
      <c r="D33" s="61"/>
      <c r="E33" s="76"/>
      <c r="F33" s="77"/>
      <c r="G33" s="77"/>
      <c r="H33" s="77"/>
      <c r="I33" s="78"/>
      <c r="J33" s="62"/>
      <c r="K33" s="62"/>
      <c r="L33" s="62"/>
      <c r="M33" s="62"/>
      <c r="N33" s="62"/>
      <c r="O33" s="62" t="s">
        <v>11</v>
      </c>
      <c r="P33" s="62"/>
      <c r="Q33" s="62"/>
      <c r="R33" s="62"/>
      <c r="S33" s="63"/>
      <c r="T33" s="63"/>
      <c r="U33" s="64"/>
      <c r="V33" s="21" t="s">
        <v>18</v>
      </c>
      <c r="W33" s="65"/>
      <c r="X33" s="65"/>
      <c r="Y33" s="65"/>
      <c r="Z33" s="65"/>
      <c r="AA33" s="66" t="s">
        <v>49</v>
      </c>
      <c r="AB33" s="66"/>
      <c r="AC33" s="66"/>
      <c r="AD33" s="66"/>
    </row>
    <row r="34" spans="1:30" ht="20.2" customHeight="1" x14ac:dyDescent="0.25">
      <c r="A34" s="57" t="s">
        <v>64</v>
      </c>
      <c r="B34" s="19">
        <v>1</v>
      </c>
      <c r="C34" s="38" t="s">
        <v>19</v>
      </c>
      <c r="D34" s="56"/>
      <c r="E34" s="56"/>
      <c r="F34" s="56"/>
      <c r="G34" s="47">
        <v>2</v>
      </c>
      <c r="H34" s="48"/>
      <c r="I34" s="50"/>
      <c r="J34" s="38" t="s">
        <v>20</v>
      </c>
      <c r="K34" s="56"/>
      <c r="L34" s="56"/>
      <c r="M34" s="39"/>
      <c r="N34" s="58">
        <f>B33</f>
        <v>0</v>
      </c>
      <c r="O34" s="59"/>
      <c r="P34" s="59"/>
      <c r="Q34" s="38" t="s">
        <v>21</v>
      </c>
      <c r="R34" s="56"/>
      <c r="S34" s="39"/>
      <c r="T34" s="47">
        <f>G34</f>
        <v>2</v>
      </c>
      <c r="U34" s="48"/>
      <c r="V34" s="48"/>
      <c r="W34" s="5" t="s">
        <v>22</v>
      </c>
      <c r="X34" s="49">
        <f>N34</f>
        <v>0</v>
      </c>
      <c r="Y34" s="49"/>
      <c r="Z34" s="49"/>
      <c r="AA34" s="10" t="s">
        <v>23</v>
      </c>
      <c r="AB34" s="48">
        <f>G34*N34</f>
        <v>0</v>
      </c>
      <c r="AC34" s="48"/>
      <c r="AD34" s="50"/>
    </row>
    <row r="35" spans="1:30" ht="20.2" customHeight="1" x14ac:dyDescent="0.25">
      <c r="A35" s="57"/>
      <c r="B35" s="51" t="s">
        <v>52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3">
        <f>SUM(AB34:AD34)</f>
        <v>0</v>
      </c>
      <c r="AC35" s="54"/>
      <c r="AD35" s="55"/>
    </row>
    <row r="37" spans="1:30" ht="20.2" customHeight="1" x14ac:dyDescent="0.25">
      <c r="A37" s="1" t="s">
        <v>78</v>
      </c>
    </row>
  </sheetData>
  <mergeCells count="146">
    <mergeCell ref="X1:Z1"/>
    <mergeCell ref="AA1:AD1"/>
    <mergeCell ref="S8:W8"/>
    <mergeCell ref="S9:W9"/>
    <mergeCell ref="S25:W25"/>
    <mergeCell ref="S26:W26"/>
    <mergeCell ref="AA5:AC5"/>
    <mergeCell ref="A6:D6"/>
    <mergeCell ref="E6:N6"/>
    <mergeCell ref="A8:F8"/>
    <mergeCell ref="A4:B4"/>
    <mergeCell ref="C4:N4"/>
    <mergeCell ref="O4:R4"/>
    <mergeCell ref="S4:T4"/>
    <mergeCell ref="AA4:AC4"/>
    <mergeCell ref="A5:B5"/>
    <mergeCell ref="C5:N5"/>
    <mergeCell ref="O5:P5"/>
    <mergeCell ref="Q5:V5"/>
    <mergeCell ref="W5:Z5"/>
    <mergeCell ref="W11:Z11"/>
    <mergeCell ref="AA11:AD11"/>
    <mergeCell ref="B12:D12"/>
    <mergeCell ref="J12:N12"/>
    <mergeCell ref="O12:R12"/>
    <mergeCell ref="S12:V12"/>
    <mergeCell ref="W12:Z12"/>
    <mergeCell ref="AA12:AD12"/>
    <mergeCell ref="A9:F9"/>
    <mergeCell ref="A11:A12"/>
    <mergeCell ref="B11:D11"/>
    <mergeCell ref="E11:I12"/>
    <mergeCell ref="J11:N11"/>
    <mergeCell ref="O11:R11"/>
    <mergeCell ref="S11:V11"/>
    <mergeCell ref="A15:A16"/>
    <mergeCell ref="B15:D15"/>
    <mergeCell ref="E15:I16"/>
    <mergeCell ref="J15:N15"/>
    <mergeCell ref="O15:R15"/>
    <mergeCell ref="S15:V15"/>
    <mergeCell ref="W13:Z13"/>
    <mergeCell ref="AA13:AD13"/>
    <mergeCell ref="B14:D14"/>
    <mergeCell ref="J14:N14"/>
    <mergeCell ref="O14:R14"/>
    <mergeCell ref="S14:U14"/>
    <mergeCell ref="W14:Z14"/>
    <mergeCell ref="AA14:AD14"/>
    <mergeCell ref="A13:A14"/>
    <mergeCell ref="B13:D13"/>
    <mergeCell ref="E13:I14"/>
    <mergeCell ref="J13:N13"/>
    <mergeCell ref="O13:R13"/>
    <mergeCell ref="S13:V13"/>
    <mergeCell ref="O6:R6"/>
    <mergeCell ref="S6:AD6"/>
    <mergeCell ref="A21:B21"/>
    <mergeCell ref="C21:N21"/>
    <mergeCell ref="O21:R21"/>
    <mergeCell ref="T17:V17"/>
    <mergeCell ref="X17:Z17"/>
    <mergeCell ref="AB17:AD17"/>
    <mergeCell ref="B18:AA18"/>
    <mergeCell ref="AB18:AD18"/>
    <mergeCell ref="A17:A18"/>
    <mergeCell ref="C17:F17"/>
    <mergeCell ref="G17:I17"/>
    <mergeCell ref="J17:M17"/>
    <mergeCell ref="N17:P17"/>
    <mergeCell ref="Q17:S17"/>
    <mergeCell ref="W15:Z15"/>
    <mergeCell ref="AA15:AD15"/>
    <mergeCell ref="B16:D16"/>
    <mergeCell ref="J16:N16"/>
    <mergeCell ref="O16:R16"/>
    <mergeCell ref="S16:U16"/>
    <mergeCell ref="W16:Z16"/>
    <mergeCell ref="AA16:AD16"/>
    <mergeCell ref="A23:D23"/>
    <mergeCell ref="E23:N23"/>
    <mergeCell ref="O23:R23"/>
    <mergeCell ref="S23:AD23"/>
    <mergeCell ref="A25:F25"/>
    <mergeCell ref="S21:T21"/>
    <mergeCell ref="AA21:AC21"/>
    <mergeCell ref="A22:B22"/>
    <mergeCell ref="C22:N22"/>
    <mergeCell ref="O22:P22"/>
    <mergeCell ref="Q22:V22"/>
    <mergeCell ref="W22:Z22"/>
    <mergeCell ref="AA22:AC22"/>
    <mergeCell ref="W28:Z28"/>
    <mergeCell ref="AA28:AD28"/>
    <mergeCell ref="B29:D29"/>
    <mergeCell ref="J29:N29"/>
    <mergeCell ref="O29:R29"/>
    <mergeCell ref="S29:V29"/>
    <mergeCell ref="W29:Z29"/>
    <mergeCell ref="AA29:AD29"/>
    <mergeCell ref="A26:F26"/>
    <mergeCell ref="A28:A29"/>
    <mergeCell ref="B28:D28"/>
    <mergeCell ref="E28:I29"/>
    <mergeCell ref="J28:N28"/>
    <mergeCell ref="O28:R28"/>
    <mergeCell ref="S28:V28"/>
    <mergeCell ref="W30:Z30"/>
    <mergeCell ref="AA30:AD30"/>
    <mergeCell ref="B31:D31"/>
    <mergeCell ref="J31:N31"/>
    <mergeCell ref="O31:R31"/>
    <mergeCell ref="S31:U31"/>
    <mergeCell ref="W31:Z31"/>
    <mergeCell ref="AA31:AD31"/>
    <mergeCell ref="A30:A31"/>
    <mergeCell ref="B30:D30"/>
    <mergeCell ref="E30:I31"/>
    <mergeCell ref="J30:N30"/>
    <mergeCell ref="O30:R30"/>
    <mergeCell ref="S30:V30"/>
    <mergeCell ref="W32:Z32"/>
    <mergeCell ref="AA32:AD32"/>
    <mergeCell ref="B33:D33"/>
    <mergeCell ref="J33:N33"/>
    <mergeCell ref="O33:R33"/>
    <mergeCell ref="S33:U33"/>
    <mergeCell ref="W33:Z33"/>
    <mergeCell ref="AA33:AD33"/>
    <mergeCell ref="A32:A33"/>
    <mergeCell ref="B32:D32"/>
    <mergeCell ref="E32:I33"/>
    <mergeCell ref="J32:N32"/>
    <mergeCell ref="O32:R32"/>
    <mergeCell ref="S32:V32"/>
    <mergeCell ref="T34:V34"/>
    <mergeCell ref="X34:Z34"/>
    <mergeCell ref="AB34:AD34"/>
    <mergeCell ref="B35:AA35"/>
    <mergeCell ref="AB35:AD35"/>
    <mergeCell ref="A34:A35"/>
    <mergeCell ref="C34:F34"/>
    <mergeCell ref="G34:I34"/>
    <mergeCell ref="J34:M34"/>
    <mergeCell ref="N34:P34"/>
    <mergeCell ref="Q34:S34"/>
  </mergeCells>
  <phoneticPr fontId="3"/>
  <dataValidations count="5">
    <dataValidation type="list" allowBlank="1" showInputMessage="1" showErrorMessage="1" sqref="E6 E23" xr:uid="{A83DDE35-274B-4A10-9A79-D197DC1AB25E}">
      <formula1>$AN$4:$AN$6</formula1>
    </dataValidation>
    <dataValidation type="list" allowBlank="1" showInputMessage="1" showErrorMessage="1" sqref="O16 O14 O33 O31" xr:uid="{D8F07CC4-88A1-44BC-AE8A-0A0C21DA89E2}">
      <formula1>$AL$4:$AL$6</formula1>
    </dataValidation>
    <dataValidation type="list" allowBlank="1" showInputMessage="1" showErrorMessage="1" sqref="O13:R13 O15:R15 O30:R30 O32:R32" xr:uid="{B622312F-0947-4899-956B-D90B9DB9DE0B}">
      <formula1>$AM$4:$AM$6</formula1>
    </dataValidation>
    <dataValidation type="list" allowBlank="1" showInputMessage="1" showErrorMessage="1" sqref="B13:B16 B30:B33" xr:uid="{D6889910-B7FB-4913-844A-27CF11FC4949}">
      <formula1>$AJ$4:$AJ$9</formula1>
    </dataValidation>
    <dataValidation type="list" allowBlank="1" showInputMessage="1" showErrorMessage="1" sqref="S6 S23" xr:uid="{6BC35D35-EFF6-4388-BE75-4E13C778973A}">
      <formula1>$AO$4:$AO$5</formula1>
    </dataValidation>
  </dataValidations>
  <pageMargins left="0.78740157480314965" right="0.39370078740157483" top="0.59055118110236227" bottom="0.59055118110236227" header="0.59055118110236227" footer="0.3937007874015748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39219-9F0E-4C99-B92E-C4E1254451D8}">
  <dimension ref="A1:AO25"/>
  <sheetViews>
    <sheetView showGridLines="0" view="pageBreakPreview" zoomScaleNormal="100" zoomScaleSheetLayoutView="100" workbookViewId="0">
      <selection activeCell="AE1" sqref="AE1"/>
    </sheetView>
  </sheetViews>
  <sheetFormatPr defaultColWidth="13" defaultRowHeight="20.2" customHeight="1" x14ac:dyDescent="0.25"/>
  <cols>
    <col min="1" max="5" width="3.06640625" style="1" customWidth="1"/>
    <col min="6" max="7" width="2.59765625" style="1" customWidth="1"/>
    <col min="8" max="10" width="3.06640625" style="1" customWidth="1"/>
    <col min="11" max="12" width="2.59765625" style="1" customWidth="1"/>
    <col min="13" max="15" width="3.06640625" style="1" customWidth="1"/>
    <col min="16" max="17" width="2.59765625" style="1" customWidth="1"/>
    <col min="18" max="35" width="3.06640625" style="1" customWidth="1"/>
    <col min="36" max="36" width="10.265625" style="1" customWidth="1"/>
    <col min="37" max="37" width="5" style="1" customWidth="1"/>
    <col min="38" max="38" width="10.265625" style="1" customWidth="1"/>
    <col min="39" max="39" width="5" style="1" customWidth="1"/>
    <col min="40" max="40" width="8.46484375" style="1" bestFit="1" customWidth="1"/>
    <col min="41" max="41" width="18" style="1" bestFit="1" customWidth="1"/>
    <col min="42" max="47" width="3.06640625" style="1" customWidth="1"/>
    <col min="48" max="16384" width="13" style="1"/>
  </cols>
  <sheetData>
    <row r="1" spans="1:41" s="3" customFormat="1" ht="20.2" customHeight="1" x14ac:dyDescent="0.25">
      <c r="A1" s="24" t="s">
        <v>50</v>
      </c>
      <c r="W1" s="1"/>
      <c r="X1" s="114" t="s">
        <v>79</v>
      </c>
      <c r="Y1" s="114"/>
      <c r="Z1" s="114"/>
      <c r="AA1" s="114"/>
      <c r="AB1" s="114"/>
      <c r="AC1" s="114"/>
      <c r="AD1" s="114"/>
    </row>
    <row r="3" spans="1:41" ht="20.2" customHeight="1" x14ac:dyDescent="0.25">
      <c r="A3" s="24" t="s">
        <v>86</v>
      </c>
      <c r="V3" s="2"/>
      <c r="W3" s="32"/>
      <c r="X3" s="32"/>
      <c r="Y3" s="32"/>
      <c r="Z3" s="32"/>
      <c r="AA3" s="32"/>
      <c r="AB3" s="32"/>
      <c r="AC3" s="32"/>
    </row>
    <row r="4" spans="1:41" ht="20.2" customHeight="1" x14ac:dyDescent="0.25">
      <c r="A4" s="38" t="s">
        <v>33</v>
      </c>
      <c r="B4" s="39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 t="s">
        <v>71</v>
      </c>
      <c r="P4" s="56"/>
      <c r="Q4" s="56"/>
      <c r="R4" s="39"/>
      <c r="S4" s="40" t="s">
        <v>24</v>
      </c>
      <c r="T4" s="37"/>
      <c r="U4" s="12" t="s">
        <v>25</v>
      </c>
      <c r="V4" s="20"/>
      <c r="W4" s="12" t="s">
        <v>26</v>
      </c>
      <c r="X4" s="20"/>
      <c r="Y4" s="12" t="s">
        <v>27</v>
      </c>
      <c r="Z4" s="11" t="s">
        <v>28</v>
      </c>
      <c r="AA4" s="46"/>
      <c r="AB4" s="46"/>
      <c r="AC4" s="46"/>
      <c r="AD4" s="13" t="s">
        <v>29</v>
      </c>
      <c r="AJ4" s="8" t="s">
        <v>34</v>
      </c>
      <c r="AK4" s="7">
        <v>1</v>
      </c>
      <c r="AL4" s="4" t="s">
        <v>8</v>
      </c>
      <c r="AM4" s="4" t="s">
        <v>39</v>
      </c>
      <c r="AN4" s="4" t="s">
        <v>56</v>
      </c>
      <c r="AO4" s="4" t="s">
        <v>63</v>
      </c>
    </row>
    <row r="5" spans="1:41" ht="20.2" customHeight="1" x14ac:dyDescent="0.25">
      <c r="A5" s="38" t="s">
        <v>69</v>
      </c>
      <c r="B5" s="39"/>
      <c r="C5" s="40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8" t="s">
        <v>72</v>
      </c>
      <c r="P5" s="39"/>
      <c r="Q5" s="40"/>
      <c r="R5" s="37"/>
      <c r="S5" s="37"/>
      <c r="T5" s="37"/>
      <c r="U5" s="37"/>
      <c r="V5" s="41"/>
      <c r="W5" s="42" t="s">
        <v>73</v>
      </c>
      <c r="X5" s="43"/>
      <c r="Y5" s="43"/>
      <c r="Z5" s="44"/>
      <c r="AA5" s="45"/>
      <c r="AB5" s="46"/>
      <c r="AC5" s="46"/>
      <c r="AD5" s="14" t="s">
        <v>30</v>
      </c>
      <c r="AJ5" s="8" t="s">
        <v>35</v>
      </c>
      <c r="AK5" s="7">
        <v>0.8</v>
      </c>
      <c r="AL5" s="4" t="s">
        <v>10</v>
      </c>
      <c r="AM5" s="4" t="s">
        <v>9</v>
      </c>
      <c r="AN5" s="4" t="s">
        <v>57</v>
      </c>
      <c r="AO5" s="4" t="s">
        <v>11</v>
      </c>
    </row>
    <row r="6" spans="1:41" ht="20.2" customHeight="1" x14ac:dyDescent="0.25">
      <c r="A6" s="38" t="s">
        <v>70</v>
      </c>
      <c r="B6" s="56"/>
      <c r="C6" s="56"/>
      <c r="D6" s="39"/>
      <c r="E6" s="45" t="s">
        <v>11</v>
      </c>
      <c r="F6" s="46"/>
      <c r="G6" s="46"/>
      <c r="H6" s="46"/>
      <c r="I6" s="46"/>
      <c r="J6" s="46"/>
      <c r="K6" s="46"/>
      <c r="L6" s="46"/>
      <c r="M6" s="46"/>
      <c r="N6" s="113"/>
      <c r="O6" s="38" t="s">
        <v>55</v>
      </c>
      <c r="P6" s="56"/>
      <c r="Q6" s="56"/>
      <c r="R6" s="39"/>
      <c r="S6" s="46" t="s">
        <v>11</v>
      </c>
      <c r="T6" s="46"/>
      <c r="U6" s="46"/>
      <c r="V6" s="46"/>
      <c r="W6" s="46"/>
      <c r="X6" s="46"/>
      <c r="Y6" s="46"/>
      <c r="Z6" s="46"/>
      <c r="AA6" s="46"/>
      <c r="AB6" s="46"/>
      <c r="AC6" s="46"/>
      <c r="AD6" s="113"/>
      <c r="AJ6" s="8" t="s">
        <v>36</v>
      </c>
      <c r="AK6" s="7">
        <v>0.7</v>
      </c>
      <c r="AL6" s="4" t="s">
        <v>11</v>
      </c>
      <c r="AM6" s="4" t="s">
        <v>11</v>
      </c>
      <c r="AN6" s="4" t="s">
        <v>11</v>
      </c>
    </row>
    <row r="7" spans="1:41" ht="20.2" customHeight="1" x14ac:dyDescent="0.25">
      <c r="A7" s="33" t="s">
        <v>74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6"/>
      <c r="AJ7" s="8" t="s">
        <v>37</v>
      </c>
      <c r="AK7" s="7">
        <v>0.6</v>
      </c>
    </row>
    <row r="8" spans="1:41" ht="20.2" customHeight="1" x14ac:dyDescent="0.25">
      <c r="A8" s="36"/>
      <c r="B8" s="37"/>
      <c r="C8" s="37"/>
      <c r="D8" s="37"/>
      <c r="E8" s="37"/>
      <c r="F8" s="37"/>
      <c r="G8" s="35"/>
      <c r="H8" s="35"/>
      <c r="I8" s="35"/>
      <c r="J8" s="35"/>
      <c r="K8" s="35"/>
      <c r="L8" s="35"/>
      <c r="M8" s="35"/>
      <c r="N8" s="35"/>
      <c r="O8" s="35"/>
      <c r="P8" s="31" t="s">
        <v>31</v>
      </c>
      <c r="Q8" s="22"/>
      <c r="R8" s="22"/>
      <c r="S8" s="37"/>
      <c r="T8" s="37"/>
      <c r="U8" s="37"/>
      <c r="V8" s="37"/>
      <c r="W8" s="37"/>
      <c r="X8" s="22" t="s">
        <v>32</v>
      </c>
      <c r="Y8" s="22"/>
      <c r="Z8" s="22"/>
      <c r="AA8" s="22"/>
      <c r="AB8" s="22"/>
      <c r="AC8" s="22"/>
      <c r="AD8" s="23"/>
      <c r="AJ8" s="8" t="s">
        <v>38</v>
      </c>
      <c r="AK8" s="4">
        <v>0.5</v>
      </c>
    </row>
    <row r="9" spans="1:41" ht="20.2" customHeight="1" x14ac:dyDescent="0.25">
      <c r="A9" s="36"/>
      <c r="B9" s="37"/>
      <c r="C9" s="37"/>
      <c r="D9" s="37"/>
      <c r="E9" s="37"/>
      <c r="F9" s="37"/>
      <c r="G9" s="35"/>
      <c r="H9" s="35"/>
      <c r="I9" s="35"/>
      <c r="J9" s="35"/>
      <c r="K9" s="35"/>
      <c r="L9" s="35"/>
      <c r="M9" s="35"/>
      <c r="N9" s="35"/>
      <c r="O9" s="35"/>
      <c r="P9" s="31" t="s">
        <v>31</v>
      </c>
      <c r="Q9" s="22"/>
      <c r="R9" s="22"/>
      <c r="S9" s="37"/>
      <c r="T9" s="37"/>
      <c r="U9" s="37"/>
      <c r="V9" s="37"/>
      <c r="W9" s="37"/>
      <c r="X9" s="22" t="s">
        <v>32</v>
      </c>
      <c r="Y9" s="22"/>
      <c r="Z9" s="22"/>
      <c r="AA9" s="22"/>
      <c r="AB9" s="22"/>
      <c r="AC9" s="22"/>
      <c r="AD9" s="23"/>
      <c r="AJ9" s="4" t="s">
        <v>11</v>
      </c>
      <c r="AK9" s="4"/>
    </row>
    <row r="10" spans="1:41" ht="20.2" customHeight="1" x14ac:dyDescent="0.25">
      <c r="A10" s="34" t="s">
        <v>75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9"/>
    </row>
    <row r="11" spans="1:41" ht="25.05" customHeight="1" x14ac:dyDescent="0.25">
      <c r="A11" s="105" t="s">
        <v>40</v>
      </c>
      <c r="B11" s="107" t="s">
        <v>12</v>
      </c>
      <c r="C11" s="108"/>
      <c r="D11" s="109"/>
      <c r="E11" s="110" t="s">
        <v>0</v>
      </c>
      <c r="F11" s="111"/>
      <c r="G11" s="111"/>
      <c r="H11" s="111"/>
      <c r="I11" s="112"/>
      <c r="J11" s="94" t="s">
        <v>1</v>
      </c>
      <c r="K11" s="95"/>
      <c r="L11" s="95"/>
      <c r="M11" s="95"/>
      <c r="N11" s="96"/>
      <c r="O11" s="93" t="s">
        <v>7</v>
      </c>
      <c r="P11" s="93"/>
      <c r="Q11" s="93"/>
      <c r="R11" s="93"/>
      <c r="S11" s="94" t="s">
        <v>2</v>
      </c>
      <c r="T11" s="95"/>
      <c r="U11" s="95"/>
      <c r="V11" s="96"/>
      <c r="W11" s="97" t="s">
        <v>3</v>
      </c>
      <c r="X11" s="97"/>
      <c r="Y11" s="97"/>
      <c r="Z11" s="97"/>
      <c r="AA11" s="98" t="s">
        <v>41</v>
      </c>
      <c r="AB11" s="98"/>
      <c r="AC11" s="98"/>
      <c r="AD11" s="98"/>
    </row>
    <row r="12" spans="1:41" ht="25.05" customHeight="1" x14ac:dyDescent="0.25">
      <c r="A12" s="106"/>
      <c r="B12" s="99" t="s">
        <v>65</v>
      </c>
      <c r="C12" s="100"/>
      <c r="D12" s="100"/>
      <c r="E12" s="102"/>
      <c r="F12" s="103"/>
      <c r="G12" s="103"/>
      <c r="H12" s="103"/>
      <c r="I12" s="104"/>
      <c r="J12" s="99" t="s">
        <v>13</v>
      </c>
      <c r="K12" s="100"/>
      <c r="L12" s="100"/>
      <c r="M12" s="100"/>
      <c r="N12" s="101"/>
      <c r="O12" s="102" t="s">
        <v>5</v>
      </c>
      <c r="P12" s="103"/>
      <c r="Q12" s="103"/>
      <c r="R12" s="104"/>
      <c r="S12" s="97" t="s">
        <v>6</v>
      </c>
      <c r="T12" s="97"/>
      <c r="U12" s="97"/>
      <c r="V12" s="97"/>
      <c r="W12" s="97" t="s">
        <v>4</v>
      </c>
      <c r="X12" s="97"/>
      <c r="Y12" s="97"/>
      <c r="Z12" s="97"/>
      <c r="AA12" s="98" t="s">
        <v>42</v>
      </c>
      <c r="AB12" s="98"/>
      <c r="AC12" s="98"/>
      <c r="AD12" s="98"/>
    </row>
    <row r="13" spans="1:41" ht="25.05" customHeight="1" x14ac:dyDescent="0.25">
      <c r="A13" s="80" t="s">
        <v>14</v>
      </c>
      <c r="B13" s="82" t="s">
        <v>34</v>
      </c>
      <c r="C13" s="83"/>
      <c r="D13" s="84"/>
      <c r="E13" s="85" t="s">
        <v>46</v>
      </c>
      <c r="F13" s="86"/>
      <c r="G13" s="86"/>
      <c r="H13" s="86"/>
      <c r="I13" s="87"/>
      <c r="J13" s="62" t="s">
        <v>15</v>
      </c>
      <c r="K13" s="62"/>
      <c r="L13" s="62"/>
      <c r="M13" s="62"/>
      <c r="N13" s="62"/>
      <c r="O13" s="69" t="s">
        <v>39</v>
      </c>
      <c r="P13" s="69"/>
      <c r="Q13" s="69"/>
      <c r="R13" s="69"/>
      <c r="S13" s="119" t="s">
        <v>45</v>
      </c>
      <c r="T13" s="119"/>
      <c r="U13" s="119"/>
      <c r="V13" s="119"/>
      <c r="W13" s="65" t="s">
        <v>16</v>
      </c>
      <c r="X13" s="65"/>
      <c r="Y13" s="65"/>
      <c r="Z13" s="65"/>
      <c r="AA13" s="66" t="s">
        <v>43</v>
      </c>
      <c r="AB13" s="66"/>
      <c r="AC13" s="66"/>
      <c r="AD13" s="66"/>
    </row>
    <row r="14" spans="1:41" ht="25.05" customHeight="1" thickBot="1" x14ac:dyDescent="0.3">
      <c r="A14" s="81"/>
      <c r="B14" s="91">
        <f>VLOOKUP(B13,$AJ$4:$AK$9,2,FALSE)</f>
        <v>1</v>
      </c>
      <c r="C14" s="91"/>
      <c r="D14" s="91"/>
      <c r="E14" s="88"/>
      <c r="F14" s="89"/>
      <c r="G14" s="89"/>
      <c r="H14" s="89"/>
      <c r="I14" s="90"/>
      <c r="J14" s="92" t="s">
        <v>17</v>
      </c>
      <c r="K14" s="92"/>
      <c r="L14" s="92"/>
      <c r="M14" s="92"/>
      <c r="N14" s="92"/>
      <c r="O14" s="92" t="s">
        <v>8</v>
      </c>
      <c r="P14" s="92"/>
      <c r="Q14" s="92"/>
      <c r="R14" s="92"/>
      <c r="S14" s="115">
        <v>12000</v>
      </c>
      <c r="T14" s="115"/>
      <c r="U14" s="116"/>
      <c r="V14" s="17" t="s">
        <v>18</v>
      </c>
      <c r="W14" s="117" t="s">
        <v>47</v>
      </c>
      <c r="X14" s="117"/>
      <c r="Y14" s="117"/>
      <c r="Z14" s="117"/>
      <c r="AA14" s="118" t="s">
        <v>44</v>
      </c>
      <c r="AB14" s="118"/>
      <c r="AC14" s="118"/>
      <c r="AD14" s="118"/>
    </row>
    <row r="15" spans="1:41" ht="30" customHeight="1" thickTop="1" x14ac:dyDescent="0.25">
      <c r="A15" s="68">
        <v>1</v>
      </c>
      <c r="B15" s="70" t="s">
        <v>11</v>
      </c>
      <c r="C15" s="71"/>
      <c r="D15" s="72"/>
      <c r="E15" s="73"/>
      <c r="F15" s="74"/>
      <c r="G15" s="74"/>
      <c r="H15" s="74"/>
      <c r="I15" s="75"/>
      <c r="J15" s="79"/>
      <c r="K15" s="79"/>
      <c r="L15" s="79"/>
      <c r="M15" s="79"/>
      <c r="N15" s="79"/>
      <c r="O15" s="68" t="s">
        <v>11</v>
      </c>
      <c r="P15" s="68"/>
      <c r="Q15" s="68"/>
      <c r="R15" s="68"/>
      <c r="S15" s="67"/>
      <c r="T15" s="67"/>
      <c r="U15" s="67"/>
      <c r="V15" s="67"/>
      <c r="W15" s="120"/>
      <c r="X15" s="120"/>
      <c r="Y15" s="120"/>
      <c r="Z15" s="120"/>
      <c r="AA15" s="60" t="s">
        <v>48</v>
      </c>
      <c r="AB15" s="60"/>
      <c r="AC15" s="60"/>
      <c r="AD15" s="60"/>
    </row>
    <row r="16" spans="1:41" ht="30" customHeight="1" x14ac:dyDescent="0.25">
      <c r="A16" s="69"/>
      <c r="B16" s="61">
        <f>VLOOKUP(B15,$AJ$4:$AK$9,2,FALSE)</f>
        <v>0</v>
      </c>
      <c r="C16" s="61"/>
      <c r="D16" s="61"/>
      <c r="E16" s="76"/>
      <c r="F16" s="77"/>
      <c r="G16" s="77"/>
      <c r="H16" s="77"/>
      <c r="I16" s="78"/>
      <c r="J16" s="62"/>
      <c r="K16" s="62"/>
      <c r="L16" s="62"/>
      <c r="M16" s="62"/>
      <c r="N16" s="62"/>
      <c r="O16" s="62" t="s">
        <v>11</v>
      </c>
      <c r="P16" s="62"/>
      <c r="Q16" s="62"/>
      <c r="R16" s="62"/>
      <c r="S16" s="63"/>
      <c r="T16" s="63"/>
      <c r="U16" s="64"/>
      <c r="V16" s="21" t="s">
        <v>18</v>
      </c>
      <c r="W16" s="65"/>
      <c r="X16" s="65"/>
      <c r="Y16" s="65"/>
      <c r="Z16" s="65"/>
      <c r="AA16" s="66" t="s">
        <v>49</v>
      </c>
      <c r="AB16" s="66"/>
      <c r="AC16" s="66"/>
      <c r="AD16" s="66"/>
    </row>
    <row r="17" spans="1:30" ht="20.2" customHeight="1" x14ac:dyDescent="0.25">
      <c r="A17" s="57" t="s">
        <v>64</v>
      </c>
      <c r="B17" s="19">
        <v>1</v>
      </c>
      <c r="C17" s="38" t="s">
        <v>19</v>
      </c>
      <c r="D17" s="56"/>
      <c r="E17" s="56"/>
      <c r="F17" s="56"/>
      <c r="G17" s="47">
        <v>2</v>
      </c>
      <c r="H17" s="48"/>
      <c r="I17" s="50"/>
      <c r="J17" s="38" t="s">
        <v>20</v>
      </c>
      <c r="K17" s="56"/>
      <c r="L17" s="56"/>
      <c r="M17" s="39"/>
      <c r="N17" s="58">
        <f>B16</f>
        <v>0</v>
      </c>
      <c r="O17" s="59"/>
      <c r="P17" s="59"/>
      <c r="Q17" s="38" t="s">
        <v>21</v>
      </c>
      <c r="R17" s="56"/>
      <c r="S17" s="39"/>
      <c r="T17" s="47">
        <f>G17</f>
        <v>2</v>
      </c>
      <c r="U17" s="48"/>
      <c r="V17" s="48"/>
      <c r="W17" s="5" t="s">
        <v>22</v>
      </c>
      <c r="X17" s="49">
        <f>N17</f>
        <v>0</v>
      </c>
      <c r="Y17" s="49"/>
      <c r="Z17" s="49"/>
      <c r="AA17" s="10" t="s">
        <v>23</v>
      </c>
      <c r="AB17" s="48">
        <f>G17*N17</f>
        <v>0</v>
      </c>
      <c r="AC17" s="48"/>
      <c r="AD17" s="50"/>
    </row>
    <row r="18" spans="1:30" ht="20.2" customHeight="1" x14ac:dyDescent="0.25">
      <c r="A18" s="57"/>
      <c r="B18" s="51" t="s">
        <v>52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3">
        <f>SUM(AB17:AD17)</f>
        <v>0</v>
      </c>
      <c r="AC18" s="54"/>
      <c r="AD18" s="55"/>
    </row>
    <row r="19" spans="1:30" ht="30" customHeight="1" x14ac:dyDescent="0.25"/>
    <row r="20" spans="1:30" ht="20.2" customHeight="1" x14ac:dyDescent="0.25">
      <c r="A20" s="24" t="s">
        <v>87</v>
      </c>
      <c r="V20" s="2"/>
      <c r="W20" s="32"/>
      <c r="X20" s="32"/>
      <c r="Y20" s="32"/>
      <c r="Z20" s="32"/>
      <c r="AA20" s="32"/>
      <c r="AB20" s="32"/>
      <c r="AC20" s="32"/>
    </row>
    <row r="21" spans="1:30" ht="20.2" customHeight="1" x14ac:dyDescent="0.25">
      <c r="A21" s="38" t="s">
        <v>33</v>
      </c>
      <c r="B21" s="39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8" t="s">
        <v>71</v>
      </c>
      <c r="P21" s="56"/>
      <c r="Q21" s="56"/>
      <c r="R21" s="39"/>
      <c r="S21" s="40" t="s">
        <v>24</v>
      </c>
      <c r="T21" s="37"/>
      <c r="U21" s="12" t="s">
        <v>25</v>
      </c>
      <c r="V21" s="20"/>
      <c r="W21" s="12" t="s">
        <v>26</v>
      </c>
      <c r="X21" s="20"/>
      <c r="Y21" s="12" t="s">
        <v>27</v>
      </c>
      <c r="Z21" s="11" t="s">
        <v>28</v>
      </c>
      <c r="AA21" s="46"/>
      <c r="AB21" s="46"/>
      <c r="AC21" s="46"/>
      <c r="AD21" s="13" t="s">
        <v>29</v>
      </c>
    </row>
    <row r="22" spans="1:30" ht="20.2" customHeight="1" x14ac:dyDescent="0.25">
      <c r="A22" s="38" t="s">
        <v>69</v>
      </c>
      <c r="B22" s="39"/>
      <c r="C22" s="40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 t="s">
        <v>72</v>
      </c>
      <c r="P22" s="39"/>
      <c r="Q22" s="40"/>
      <c r="R22" s="37"/>
      <c r="S22" s="37"/>
      <c r="T22" s="37"/>
      <c r="U22" s="37"/>
      <c r="V22" s="41"/>
      <c r="W22" s="42" t="s">
        <v>73</v>
      </c>
      <c r="X22" s="43"/>
      <c r="Y22" s="43"/>
      <c r="Z22" s="44"/>
      <c r="AA22" s="45"/>
      <c r="AB22" s="46"/>
      <c r="AC22" s="46"/>
      <c r="AD22" s="14" t="s">
        <v>30</v>
      </c>
    </row>
    <row r="23" spans="1:30" ht="20.2" customHeight="1" x14ac:dyDescent="0.25">
      <c r="A23" s="33" t="s">
        <v>74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6"/>
    </row>
    <row r="24" spans="1:30" ht="20.2" customHeight="1" x14ac:dyDescent="0.25">
      <c r="A24" s="36"/>
      <c r="B24" s="37"/>
      <c r="C24" s="37"/>
      <c r="D24" s="37"/>
      <c r="E24" s="37"/>
      <c r="F24" s="37"/>
      <c r="G24" s="35"/>
      <c r="H24" s="35"/>
      <c r="I24" s="35"/>
      <c r="J24" s="35"/>
      <c r="K24" s="35"/>
      <c r="L24" s="35"/>
      <c r="M24" s="35"/>
      <c r="N24" s="35"/>
      <c r="O24" s="35"/>
      <c r="P24" s="31" t="s">
        <v>31</v>
      </c>
      <c r="Q24" s="22"/>
      <c r="R24" s="22"/>
      <c r="S24" s="37"/>
      <c r="T24" s="37"/>
      <c r="U24" s="37"/>
      <c r="V24" s="37"/>
      <c r="W24" s="37"/>
      <c r="X24" s="22" t="s">
        <v>32</v>
      </c>
      <c r="Y24" s="22"/>
      <c r="Z24" s="22"/>
      <c r="AA24" s="22"/>
      <c r="AB24" s="22"/>
      <c r="AC24" s="22"/>
      <c r="AD24" s="23"/>
    </row>
    <row r="25" spans="1:30" ht="20.2" customHeight="1" x14ac:dyDescent="0.25">
      <c r="A25" s="36"/>
      <c r="B25" s="37"/>
      <c r="C25" s="37"/>
      <c r="D25" s="37"/>
      <c r="E25" s="37"/>
      <c r="F25" s="37"/>
      <c r="G25" s="35"/>
      <c r="H25" s="35"/>
      <c r="I25" s="35"/>
      <c r="J25" s="35"/>
      <c r="K25" s="35"/>
      <c r="L25" s="35"/>
      <c r="M25" s="35"/>
      <c r="N25" s="35"/>
      <c r="O25" s="35"/>
      <c r="P25" s="31" t="s">
        <v>31</v>
      </c>
      <c r="Q25" s="22"/>
      <c r="R25" s="22"/>
      <c r="S25" s="37"/>
      <c r="T25" s="37"/>
      <c r="U25" s="37"/>
      <c r="V25" s="37"/>
      <c r="W25" s="37"/>
      <c r="X25" s="22" t="s">
        <v>32</v>
      </c>
      <c r="Y25" s="22"/>
      <c r="Z25" s="22"/>
      <c r="AA25" s="22"/>
      <c r="AB25" s="22"/>
      <c r="AC25" s="22"/>
      <c r="AD25" s="23"/>
    </row>
  </sheetData>
  <mergeCells count="89">
    <mergeCell ref="X1:Z1"/>
    <mergeCell ref="AA1:AD1"/>
    <mergeCell ref="S8:W8"/>
    <mergeCell ref="S9:W9"/>
    <mergeCell ref="S24:W24"/>
    <mergeCell ref="AA4:AC4"/>
    <mergeCell ref="W5:Z5"/>
    <mergeCell ref="AA5:AC5"/>
    <mergeCell ref="W13:Z13"/>
    <mergeCell ref="AA13:AD13"/>
    <mergeCell ref="S14:U14"/>
    <mergeCell ref="W14:Z14"/>
    <mergeCell ref="AA14:AD14"/>
    <mergeCell ref="S13:V13"/>
    <mergeCell ref="Q17:S17"/>
    <mergeCell ref="W15:Z15"/>
    <mergeCell ref="A8:F8"/>
    <mergeCell ref="A4:B4"/>
    <mergeCell ref="C4:N4"/>
    <mergeCell ref="O4:R4"/>
    <mergeCell ref="S4:T4"/>
    <mergeCell ref="A5:B5"/>
    <mergeCell ref="C5:N5"/>
    <mergeCell ref="O5:P5"/>
    <mergeCell ref="Q5:V5"/>
    <mergeCell ref="A6:D6"/>
    <mergeCell ref="E6:N6"/>
    <mergeCell ref="O6:R6"/>
    <mergeCell ref="S6:AD6"/>
    <mergeCell ref="A9:F9"/>
    <mergeCell ref="A11:A12"/>
    <mergeCell ref="B11:D11"/>
    <mergeCell ref="E11:I12"/>
    <mergeCell ref="J11:N11"/>
    <mergeCell ref="O11:R11"/>
    <mergeCell ref="S11:V11"/>
    <mergeCell ref="W11:Z11"/>
    <mergeCell ref="AA11:AD11"/>
    <mergeCell ref="B12:D12"/>
    <mergeCell ref="J12:N12"/>
    <mergeCell ref="O12:R12"/>
    <mergeCell ref="S12:V12"/>
    <mergeCell ref="W12:Z12"/>
    <mergeCell ref="AA12:AD12"/>
    <mergeCell ref="A13:A14"/>
    <mergeCell ref="B13:D13"/>
    <mergeCell ref="E13:I14"/>
    <mergeCell ref="J13:N13"/>
    <mergeCell ref="O13:R13"/>
    <mergeCell ref="B14:D14"/>
    <mergeCell ref="J14:N14"/>
    <mergeCell ref="O14:R14"/>
    <mergeCell ref="A15:A16"/>
    <mergeCell ref="B15:D15"/>
    <mergeCell ref="E15:I16"/>
    <mergeCell ref="J15:N15"/>
    <mergeCell ref="O15:R15"/>
    <mergeCell ref="AA15:AD15"/>
    <mergeCell ref="B16:D16"/>
    <mergeCell ref="J16:N16"/>
    <mergeCell ref="O16:R16"/>
    <mergeCell ref="S16:U16"/>
    <mergeCell ref="W16:Z16"/>
    <mergeCell ref="AA16:AD16"/>
    <mergeCell ref="S15:V15"/>
    <mergeCell ref="AA22:AC22"/>
    <mergeCell ref="T17:V17"/>
    <mergeCell ref="X17:Z17"/>
    <mergeCell ref="AB17:AD17"/>
    <mergeCell ref="B18:AA18"/>
    <mergeCell ref="AB18:AD18"/>
    <mergeCell ref="A21:B21"/>
    <mergeCell ref="C21:N21"/>
    <mergeCell ref="O21:R21"/>
    <mergeCell ref="S21:T21"/>
    <mergeCell ref="AA21:AC21"/>
    <mergeCell ref="A17:A18"/>
    <mergeCell ref="C17:F17"/>
    <mergeCell ref="G17:I17"/>
    <mergeCell ref="J17:M17"/>
    <mergeCell ref="N17:P17"/>
    <mergeCell ref="A24:F24"/>
    <mergeCell ref="A25:F25"/>
    <mergeCell ref="S25:W25"/>
    <mergeCell ref="A22:B22"/>
    <mergeCell ref="C22:N22"/>
    <mergeCell ref="O22:P22"/>
    <mergeCell ref="Q22:V22"/>
    <mergeCell ref="W22:Z22"/>
  </mergeCells>
  <phoneticPr fontId="3"/>
  <dataValidations count="5">
    <dataValidation type="list" allowBlank="1" showInputMessage="1" showErrorMessage="1" sqref="S6" xr:uid="{0DC10E0D-EF1E-4EEE-B5D0-7A6D93F85DCD}">
      <formula1>$AO$4:$AO$5</formula1>
    </dataValidation>
    <dataValidation type="list" allowBlank="1" showInputMessage="1" showErrorMessage="1" sqref="E6" xr:uid="{F73EA8D8-CBEC-41DD-9123-F29FF248608C}">
      <formula1>$AN$4:$AN$6</formula1>
    </dataValidation>
    <dataValidation type="list" allowBlank="1" showInputMessage="1" showErrorMessage="1" sqref="O16 O14" xr:uid="{8A4CF4B2-C073-4FF2-9915-4AE82A2669AE}">
      <formula1>$AL$4:$AL$6</formula1>
    </dataValidation>
    <dataValidation type="list" allowBlank="1" showInputMessage="1" showErrorMessage="1" sqref="O13:R13 O15:R15" xr:uid="{72730D3B-9336-4794-A96E-A05BD0B34563}">
      <formula1>$AM$4:$AM$6</formula1>
    </dataValidation>
    <dataValidation type="list" allowBlank="1" showInputMessage="1" showErrorMessage="1" sqref="B13:B16" xr:uid="{7451E678-45C2-4724-AF9B-30D526020CFA}">
      <formula1>$AJ$4:$AJ$9</formula1>
    </dataValidation>
  </dataValidations>
  <pageMargins left="0.78740157480314965" right="0.39370078740157483" top="0.59055118110236227" bottom="0.59055118110236227" header="0.59055118110236227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7232f-e528-43f8-bdc0-06ce06375337">
      <Terms xmlns="http://schemas.microsoft.com/office/infopath/2007/PartnerControls"/>
    </lcf76f155ced4ddcb4097134ff3c332f>
    <TaxCatchAll xmlns="8eff2407-d047-4ca5-bd99-f6a10358bf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A741EB94F708846AC37152F8238BA48" ma:contentTypeVersion="10" ma:contentTypeDescription="新しいドキュメントを作成します。" ma:contentTypeScope="" ma:versionID="c4a42311a8da1ecbd7a69f4f44de53e6">
  <xsd:schema xmlns:xsd="http://www.w3.org/2001/XMLSchema" xmlns:xs="http://www.w3.org/2001/XMLSchema" xmlns:p="http://schemas.microsoft.com/office/2006/metadata/properties" xmlns:ns2="4a47232f-e528-43f8-bdc0-06ce06375337" xmlns:ns3="8eff2407-d047-4ca5-bd99-f6a10358bf72" targetNamespace="http://schemas.microsoft.com/office/2006/metadata/properties" ma:root="true" ma:fieldsID="a171bc02006e012cfe0a976be04a1389" ns2:_="" ns3:_="">
    <xsd:import namespace="4a47232f-e528-43f8-bdc0-06ce06375337"/>
    <xsd:import namespace="8eff2407-d047-4ca5-bd99-f6a10358bf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7232f-e528-43f8-bdc0-06ce063753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6e05f3bd-dd05-41c9-b2e7-1cde1c789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f2407-d047-4ca5-bd99-f6a10358bf7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d33d30b-5b74-4f31-8e3a-982629d9cb50}" ma:internalName="TaxCatchAll" ma:showField="CatchAllData" ma:web="8eff2407-d047-4ca5-bd99-f6a10358bf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48474C-D3AE-401A-95DD-948D790FABBE}">
  <ds:schemaRefs>
    <ds:schemaRef ds:uri="http://schemas.microsoft.com/office/2006/metadata/properties"/>
    <ds:schemaRef ds:uri="http://schemas.microsoft.com/office/infopath/2007/PartnerControls"/>
    <ds:schemaRef ds:uri="4a47232f-e528-43f8-bdc0-06ce06375337"/>
    <ds:schemaRef ds:uri="8eff2407-d047-4ca5-bd99-f6a10358bf72"/>
  </ds:schemaRefs>
</ds:datastoreItem>
</file>

<file path=customXml/itemProps2.xml><?xml version="1.0" encoding="utf-8"?>
<ds:datastoreItem xmlns:ds="http://schemas.openxmlformats.org/officeDocument/2006/customXml" ds:itemID="{3D0B6713-A21B-4F48-8486-0BB2A3DAEB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07261-EF2F-49A0-80AC-D2866A78A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7232f-e528-43f8-bdc0-06ce06375337"/>
    <ds:schemaRef ds:uri="8eff2407-d047-4ca5-bd99-f6a10358bf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980cc25-96e5-4a6d-94af-2ab88bee32b2}" enabled="0" method="" siteId="{2980cc25-96e5-4a6d-94af-2ab88bee32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様式6-5_設計・施工企業</vt:lpstr>
      <vt:lpstr>様式6-5_統括責任者</vt:lpstr>
      <vt:lpstr>様式6-5_設計管理技術者</vt:lpstr>
      <vt:lpstr>様式6-5_建築・構造設計主任技術者</vt:lpstr>
      <vt:lpstr>様式6-5_設備設計主任技術者</vt:lpstr>
      <vt:lpstr>様式6-5_現場代理人・監理技術者</vt:lpstr>
      <vt:lpstr>様式6-5_監理業務建築・設備主任技術者</vt:lpstr>
      <vt:lpstr>'様式6-5_監理業務建築・設備主任技術者'!Print_Area</vt:lpstr>
      <vt:lpstr>'様式6-5_建築・構造設計主任技術者'!Print_Area</vt:lpstr>
      <vt:lpstr>'様式6-5_現場代理人・監理技術者'!Print_Area</vt:lpstr>
      <vt:lpstr>'様式6-5_設計・施工企業'!Print_Area</vt:lpstr>
      <vt:lpstr>'様式6-5_設計管理技術者'!Print_Area</vt:lpstr>
      <vt:lpstr>'様式6-5_設備設計主任技術者'!Print_Area</vt:lpstr>
      <vt:lpstr>'様式6-5_統括責任者'!Print_Area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2026-05-23T07:42:17Z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54d39ed07b24c0199f383e65fa523c0">
    <vt:lpwstr/>
  </property>
  <property fmtid="{D5CDD505-2E9C-101B-9397-08002B2CF9AE}" pid="3" name="MediaServiceImageTags">
    <vt:lpwstr/>
  </property>
  <property fmtid="{D5CDD505-2E9C-101B-9397-08002B2CF9AE}" pid="4" name="ContentTypeId">
    <vt:lpwstr>0x0101002A741EB94F708846AC37152F8238BA48</vt:lpwstr>
  </property>
  <property fmtid="{D5CDD505-2E9C-101B-9397-08002B2CF9AE}" pid="5" name="openKbn">
    <vt:lpwstr>L3</vt:lpwstr>
  </property>
  <property fmtid="{D5CDD505-2E9C-101B-9397-08002B2CF9AE}" pid="6" name="文書タイプ">
    <vt:lpwstr/>
  </property>
</Properties>
</file>